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095" tabRatio="806" activeTab="1"/>
  </bookViews>
  <sheets>
    <sheet name="Summary " sheetId="43" r:id="rId1"/>
    <sheet name="Electrical Works " sheetId="33" r:id="rId2"/>
    <sheet name="ELV Works" sheetId="54" r:id="rId3"/>
  </sheets>
  <definedNames>
    <definedName name="_Fill" hidden="1">#REF!</definedName>
    <definedName name="_hp10" hidden="1">{#N/A,#N/A,TRUE,"Front";#N/A,#N/A,TRUE,"Simple Letter";#N/A,#N/A,TRUE,"Inside";#N/A,#N/A,TRUE,"Contents";#N/A,#N/A,TRUE,"Basis";#N/A,#N/A,TRUE,"Inclusions";#N/A,#N/A,TRUE,"Exclusions";#N/A,#N/A,TRUE,"Areas";#N/A,#N/A,TRUE,"Summary";#N/A,#N/A,TRUE,"Detail"}</definedName>
    <definedName name="_Key1" hidden="1">#REF!</definedName>
    <definedName name="_Order1" hidden="1">255</definedName>
    <definedName name="_Sort" hidden="1">#REF!</definedName>
    <definedName name="anscount" hidden="1">1</definedName>
    <definedName name="dfd" hidden="1">{#N/A,#N/A,TRUE,"Front";#N/A,#N/A,TRUE,"Simple Letter";#N/A,#N/A,TRUE,"Inside";#N/A,#N/A,TRUE,"Contents";#N/A,#N/A,TRUE,"Basis";#N/A,#N/A,TRUE,"Inclusions";#N/A,#N/A,TRUE,"Exclusions";#N/A,#N/A,TRUE,"Areas";#N/A,#N/A,TRUE,"Summary";#N/A,#N/A,TRUE,"Detail"}</definedName>
    <definedName name="limcount" hidden="1">1</definedName>
    <definedName name="_xlnm.Print_Area" localSheetId="2">'ELV Works'!$A$1:$I$71</definedName>
    <definedName name="_xlnm.Print_Area" localSheetId="0">'Summary '!$A$1:$F$24</definedName>
    <definedName name="sencount" hidden="1">1</definedName>
    <definedName name="ska"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s>
  <calcPr calcId="162913"/>
</workbook>
</file>

<file path=xl/calcChain.xml><?xml version="1.0" encoding="utf-8"?>
<calcChain xmlns="http://schemas.openxmlformats.org/spreadsheetml/2006/main">
  <c r="G10" i="33" l="1"/>
  <c r="H10" i="33"/>
  <c r="G13" i="33"/>
  <c r="H13" i="33"/>
  <c r="G14" i="33"/>
  <c r="H14" i="33"/>
  <c r="G17" i="33"/>
  <c r="H17" i="33"/>
  <c r="G18" i="33"/>
  <c r="H18" i="33"/>
  <c r="G19" i="33"/>
  <c r="H19" i="33"/>
  <c r="G25" i="33"/>
  <c r="H25" i="33"/>
  <c r="G34" i="33"/>
  <c r="H34" i="33"/>
  <c r="G42" i="33"/>
  <c r="H42" i="33"/>
  <c r="G58" i="33"/>
  <c r="H58" i="33"/>
  <c r="G59" i="33"/>
  <c r="H59" i="33"/>
  <c r="G65" i="33"/>
  <c r="H65" i="33"/>
  <c r="G66" i="33"/>
  <c r="H66" i="33"/>
  <c r="G67" i="33"/>
  <c r="H67" i="33"/>
  <c r="G68" i="33"/>
  <c r="H68" i="33"/>
  <c r="G72" i="33"/>
  <c r="H72" i="33"/>
  <c r="G77" i="33"/>
  <c r="H77" i="33"/>
  <c r="G78" i="33"/>
  <c r="H78" i="33"/>
  <c r="G82" i="33"/>
  <c r="H82" i="33"/>
  <c r="G83" i="33"/>
  <c r="H83" i="33"/>
  <c r="G84" i="33"/>
  <c r="H84" i="33"/>
  <c r="G85" i="33"/>
  <c r="H85" i="33"/>
  <c r="G89" i="33"/>
  <c r="H89" i="33"/>
  <c r="G97" i="33"/>
  <c r="H97" i="33"/>
  <c r="G98" i="33"/>
  <c r="H98" i="33"/>
  <c r="G101" i="33"/>
  <c r="H101" i="33"/>
  <c r="G103" i="33"/>
  <c r="H103" i="33"/>
  <c r="G104" i="33"/>
  <c r="H104" i="33"/>
  <c r="G105" i="33"/>
  <c r="H105" i="33"/>
  <c r="G106" i="33"/>
  <c r="H106" i="33"/>
  <c r="G107" i="33"/>
  <c r="H107" i="33"/>
  <c r="G108" i="33"/>
  <c r="H108" i="33"/>
  <c r="G117" i="33"/>
  <c r="H117" i="33"/>
  <c r="G118" i="33"/>
  <c r="H118" i="33"/>
  <c r="G119" i="33"/>
  <c r="H119" i="33"/>
  <c r="G120" i="33"/>
  <c r="H120" i="33"/>
  <c r="G121" i="33"/>
  <c r="H121" i="33"/>
  <c r="G128" i="33"/>
  <c r="H128" i="33"/>
  <c r="G130" i="33"/>
  <c r="H130" i="33"/>
  <c r="G139" i="33"/>
  <c r="H139" i="33"/>
  <c r="G140" i="33"/>
  <c r="H140" i="33"/>
  <c r="G141" i="33"/>
  <c r="H141" i="33"/>
  <c r="G144" i="33"/>
  <c r="H144" i="33"/>
  <c r="G150" i="33"/>
  <c r="H150" i="33"/>
  <c r="G151" i="33"/>
  <c r="H151" i="33"/>
  <c r="G152" i="33"/>
  <c r="H152" i="33"/>
  <c r="G153" i="33"/>
  <c r="H153" i="33"/>
  <c r="G156" i="33"/>
  <c r="H156" i="33"/>
  <c r="G163" i="33"/>
  <c r="H163" i="33"/>
  <c r="G164" i="33"/>
  <c r="H164" i="33"/>
  <c r="G165" i="33"/>
  <c r="H165" i="33"/>
  <c r="G173" i="33"/>
  <c r="H173" i="33"/>
  <c r="G174" i="33"/>
  <c r="H174" i="33"/>
  <c r="G175" i="33"/>
  <c r="H175" i="33"/>
  <c r="G176" i="33"/>
  <c r="H176" i="33"/>
  <c r="G177" i="33"/>
  <c r="H177" i="33"/>
  <c r="G180" i="33"/>
  <c r="H180" i="33"/>
  <c r="H110" i="33" l="1"/>
  <c r="G110" i="33"/>
  <c r="H40" i="54"/>
  <c r="G40" i="54"/>
  <c r="D40" i="54"/>
  <c r="H39" i="54"/>
  <c r="G39" i="54"/>
  <c r="H38" i="54"/>
  <c r="G38" i="54"/>
  <c r="D37" i="54"/>
  <c r="H37" i="54" s="1"/>
  <c r="D36" i="54"/>
  <c r="H36" i="54" s="1"/>
  <c r="D35" i="54"/>
  <c r="H35" i="54" s="1"/>
  <c r="H34" i="54"/>
  <c r="G34" i="54"/>
  <c r="H33" i="54"/>
  <c r="G33" i="54"/>
  <c r="G37" i="54" l="1"/>
  <c r="G35" i="54"/>
  <c r="G36" i="54"/>
  <c r="H21" i="33" l="1"/>
  <c r="G21" i="33"/>
  <c r="H52" i="54" l="1"/>
  <c r="G52" i="54"/>
  <c r="H51" i="54"/>
  <c r="G51" i="54"/>
  <c r="H50" i="54"/>
  <c r="G50" i="54"/>
  <c r="H19" i="54"/>
  <c r="G19" i="54"/>
  <c r="H18" i="54"/>
  <c r="G18" i="54"/>
  <c r="H55" i="54" l="1"/>
  <c r="G55" i="54"/>
  <c r="H54" i="54"/>
  <c r="G54" i="54"/>
  <c r="H46" i="54"/>
  <c r="G46" i="54"/>
  <c r="H45" i="54"/>
  <c r="G45" i="54"/>
  <c r="H44" i="54"/>
  <c r="G44" i="54"/>
  <c r="H30" i="54"/>
  <c r="G30" i="54"/>
  <c r="D29" i="54"/>
  <c r="H29" i="54" s="1"/>
  <c r="H28" i="54"/>
  <c r="G28" i="54"/>
  <c r="H27" i="54"/>
  <c r="G27" i="54"/>
  <c r="H26" i="54"/>
  <c r="G26" i="54"/>
  <c r="H25" i="54"/>
  <c r="G25" i="54"/>
  <c r="H24" i="54"/>
  <c r="G24" i="54"/>
  <c r="H23" i="54"/>
  <c r="G23" i="54"/>
  <c r="H22" i="54"/>
  <c r="G22" i="54"/>
  <c r="H17" i="54"/>
  <c r="G17" i="54"/>
  <c r="D16" i="54"/>
  <c r="G16" i="54" s="1"/>
  <c r="H15" i="54"/>
  <c r="G15" i="54"/>
  <c r="D13" i="54"/>
  <c r="G13" i="54" s="1"/>
  <c r="H12" i="54"/>
  <c r="G12" i="54"/>
  <c r="H11" i="54"/>
  <c r="G11" i="54"/>
  <c r="H13" i="54" l="1"/>
  <c r="H57" i="54" s="1"/>
  <c r="D14" i="54"/>
  <c r="H14" i="54" s="1"/>
  <c r="H16" i="54"/>
  <c r="G29" i="54"/>
  <c r="D22" i="43" l="1"/>
  <c r="G14" i="54"/>
  <c r="C22" i="43" l="1"/>
  <c r="E22" i="43" s="1"/>
  <c r="G57" i="54"/>
  <c r="H195" i="33"/>
  <c r="H197" i="33" s="1"/>
  <c r="D19" i="43" s="1"/>
  <c r="G195" i="33"/>
  <c r="G197" i="33" s="1"/>
  <c r="C19" i="43" s="1"/>
  <c r="H190" i="33"/>
  <c r="G190" i="33"/>
  <c r="H188" i="33"/>
  <c r="G188" i="33"/>
  <c r="H186" i="33"/>
  <c r="G186" i="33"/>
  <c r="E19" i="43" l="1"/>
  <c r="H187" i="33" l="1"/>
  <c r="G187" i="33"/>
  <c r="H189" i="33"/>
  <c r="G189" i="33"/>
  <c r="H185" i="33"/>
  <c r="G185" i="33"/>
  <c r="H192" i="33" l="1"/>
  <c r="G192" i="33"/>
  <c r="D18" i="43" l="1"/>
  <c r="C18" i="43"/>
  <c r="E18" i="43" l="1"/>
  <c r="G182" i="33" l="1"/>
  <c r="C17" i="43" s="1"/>
  <c r="H182" i="33"/>
  <c r="D17" i="43" s="1"/>
  <c r="G169" i="33"/>
  <c r="C16" i="43" s="1"/>
  <c r="H169" i="33"/>
  <c r="D16" i="43" s="1"/>
  <c r="G132" i="33" l="1"/>
  <c r="H132" i="33"/>
  <c r="E16" i="43" l="1"/>
  <c r="G123" i="33" l="1"/>
  <c r="C11" i="43" s="1"/>
  <c r="G158" i="33" l="1"/>
  <c r="C14" i="43" s="1"/>
  <c r="G167" i="33"/>
  <c r="C12" i="43"/>
  <c r="G50" i="33"/>
  <c r="C8" i="43" s="1"/>
  <c r="G91" i="33"/>
  <c r="C9" i="43" s="1"/>
  <c r="C7" i="43"/>
  <c r="C10" i="43"/>
  <c r="C15" i="43" l="1"/>
  <c r="D12" i="43"/>
  <c r="E12" i="43" l="1"/>
  <c r="E17" i="43"/>
  <c r="H158" i="33"/>
  <c r="D14" i="43" s="1"/>
  <c r="E14" i="43" s="1"/>
  <c r="H167" i="33"/>
  <c r="H146" i="33"/>
  <c r="D13" i="43" s="1"/>
  <c r="G146" i="33"/>
  <c r="C13" i="43" s="1"/>
  <c r="C24" i="43" s="1"/>
  <c r="D15" i="43" l="1"/>
  <c r="E15" i="43" s="1"/>
  <c r="E13" i="43"/>
  <c r="H123" i="33"/>
  <c r="D11" i="43" s="1"/>
  <c r="E11" i="43" l="1"/>
  <c r="D10" i="43"/>
  <c r="E10" i="43" s="1"/>
  <c r="H91" i="33" l="1"/>
  <c r="D9" i="43" s="1"/>
  <c r="E9" i="43" s="1"/>
  <c r="H50" i="33" l="1"/>
  <c r="D8" i="43" s="1"/>
  <c r="D7" i="43"/>
  <c r="D24" i="43" l="1"/>
  <c r="E7" i="43"/>
  <c r="E8" i="43"/>
  <c r="E24" i="43" l="1"/>
</calcChain>
</file>

<file path=xl/sharedStrings.xml><?xml version="1.0" encoding="utf-8"?>
<sst xmlns="http://schemas.openxmlformats.org/spreadsheetml/2006/main" count="468" uniqueCount="300">
  <si>
    <t>Amount</t>
  </si>
  <si>
    <t>Supply</t>
  </si>
  <si>
    <t>Nos</t>
  </si>
  <si>
    <t>Rmt</t>
  </si>
  <si>
    <t>a</t>
  </si>
  <si>
    <t>b</t>
  </si>
  <si>
    <t>c</t>
  </si>
  <si>
    <t>d</t>
  </si>
  <si>
    <t>e</t>
  </si>
  <si>
    <t>Total</t>
  </si>
  <si>
    <t>Installation</t>
  </si>
  <si>
    <t>Sl No</t>
  </si>
  <si>
    <t xml:space="preserve">ITEM DESCRIPTION </t>
  </si>
  <si>
    <t>UNIT</t>
  </si>
  <si>
    <t>LS</t>
  </si>
  <si>
    <t xml:space="preserve">LT SWITCHGEAR and Distribution Boards </t>
  </si>
  <si>
    <t>Note:</t>
  </si>
  <si>
    <t xml:space="preserve">ISOLATORS </t>
  </si>
  <si>
    <t>MCB Distribution boards</t>
  </si>
  <si>
    <t>Low voltage Aluminium conductor cables</t>
  </si>
  <si>
    <t>Supply and laying of 1100 V grade, XLPE insulated,extruded PVC Inner Sheathed and extruded FRLS-PVC Outer sheatehed , aluminium conductor, Armoured  power cable as per specifications.  The cable shall be laid in  indoor trenches / cable trays as required. The cable shall be clamped at regular intervals to the suppoprts in trench or to cable trays or brick wall using MS clamps and fasteners. Rate shall exclude the cost of cable trays and termination in this item.</t>
  </si>
  <si>
    <t xml:space="preserve">4CX 10Sqmm Alu.arm  Cable </t>
  </si>
  <si>
    <t>Low Voltage Copper Conductor Cables</t>
  </si>
  <si>
    <t xml:space="preserve">  </t>
  </si>
  <si>
    <t>Supply and laying of 1100 V grade, XLPE insulated,extruded PVC Inner Sheathed and extruded FRLS-PVC Outer sheatehed  copper conductor, Armoured/Un armoured  power cable as per specifications.  The cable shall be laid in  indoor trenches / cable trays as required. The cable shall be clamped at regular intervals to the suppoprts in trench or to cable trays or brick wall using MS clamps and fasteners. Rate shall exclude the cost of cable trays and termination  in this item.</t>
  </si>
  <si>
    <t>4Cx 4sqmm Cu Arm Cable</t>
  </si>
  <si>
    <t>3Cx 4sqmm Cu Arm. Cable</t>
  </si>
  <si>
    <t>LOW VOLTAGE CABLE END TERMINATION:</t>
  </si>
  <si>
    <t>SWITCHES AND SOCKETS</t>
  </si>
  <si>
    <t>3.3</t>
  </si>
  <si>
    <t>3.4</t>
  </si>
  <si>
    <t>3.5</t>
  </si>
  <si>
    <t>3.6</t>
  </si>
  <si>
    <t>CABLE TRAY/RACEWAYS</t>
  </si>
  <si>
    <t>6.1</t>
  </si>
  <si>
    <t>a)</t>
  </si>
  <si>
    <t>d)</t>
  </si>
  <si>
    <t>6.2</t>
  </si>
  <si>
    <t>Perforated Type</t>
  </si>
  <si>
    <t>50 mm wide 50 mm height</t>
  </si>
  <si>
    <t>200 mm wide 50 mm height</t>
  </si>
  <si>
    <t xml:space="preserve">POWDER COATED FRAME FOR MCB DB's </t>
  </si>
  <si>
    <t>Supply and Installation of DB Frame with wire ways shall be made out of 1.6mm thick CRCA sheet steel and powder coating colour shall match the colour of MCB DB's with hinged type door. 100mm x  100mm  1.6mm thick,  wire ways / Raceway with 2mm thick screwed / press to  fit cover with hinged type door  for making Frame for MCB DB's. Complete required including installation accessories.</t>
  </si>
  <si>
    <t>PVC pipes (Electrical/IT/AV/CCTV/ACS)</t>
  </si>
  <si>
    <t>32 mm dia conduit</t>
  </si>
  <si>
    <t>25 mm dia conduit</t>
  </si>
  <si>
    <t>20 mm dia conduit</t>
  </si>
  <si>
    <t>CIRCUIT MAINS</t>
  </si>
  <si>
    <t>CIRCUIT MAIN FOR LIGHTING/POWER :</t>
  </si>
  <si>
    <t>Supply and drawing of 1100V grade, multi strand FRLS insulated copper conductor wire. drawn into  existing raceways/cable trays with necessary fixing accessories.</t>
  </si>
  <si>
    <t>8</t>
  </si>
  <si>
    <t>Supply and running of below listed sizes of electrolytic copper / GI earth conductor tapes / wires and laid along with cable or clamped to brick wall, etc., as required.</t>
  </si>
  <si>
    <t>25x3mm GI Flat</t>
  </si>
  <si>
    <t>Supply and fixing of danger boards of appropriate voltage grade, size and style as required by Electrical Inspectorate.</t>
  </si>
  <si>
    <t>Supply of Standard First aid box complete with all accessories.</t>
  </si>
  <si>
    <t>Supply of Wooden framed  glass fronted shock treatment chart as per IE rules fixed to wall.</t>
  </si>
  <si>
    <t>Temporary Works</t>
  </si>
  <si>
    <t>LOW VOLTAGE CABLES AND END TERMINATION</t>
  </si>
  <si>
    <t xml:space="preserve">POINT WIRING </t>
  </si>
  <si>
    <t>EARTHING</t>
  </si>
  <si>
    <t>MISCELLANEOUS ITEMS</t>
  </si>
  <si>
    <t>3.2</t>
  </si>
  <si>
    <t>MCB DB comprising the following</t>
  </si>
  <si>
    <t xml:space="preserve">Remarks </t>
  </si>
  <si>
    <t>Supply and install switches and Sockets System as required according to the specification, drawings and design. The installation rate of all the following accessories shall include for the supply of all materials such as passivated metal switchbox,junction boxes, switch plate, switches, conduit accessories, wires, tags, supports, fittings fixings and the like, to form complete elements and shall include for earthing the switchboxes  The installation rate shall include for termination of all  cables and wires into the devices, testing,commissioning and setting to work as required by the specifications.</t>
  </si>
  <si>
    <t xml:space="preserve">Installation </t>
  </si>
  <si>
    <t xml:space="preserve">Rate </t>
  </si>
  <si>
    <t>3.1</t>
  </si>
  <si>
    <t>4.1</t>
  </si>
  <si>
    <t>6</t>
  </si>
  <si>
    <t>7.2</t>
  </si>
  <si>
    <t>8.3</t>
  </si>
  <si>
    <t>8.4</t>
  </si>
  <si>
    <t>9</t>
  </si>
  <si>
    <t xml:space="preserve">Electrical Works </t>
  </si>
  <si>
    <t xml:space="preserve">8 SWG GI wire for Earthing </t>
  </si>
  <si>
    <t>QTY</t>
  </si>
  <si>
    <t>Armoured Copper Cables :</t>
  </si>
  <si>
    <t>Copper Flexible Cables :</t>
  </si>
  <si>
    <t>Total - Part 3</t>
  </si>
  <si>
    <t>Rmtrs</t>
  </si>
  <si>
    <t xml:space="preserve">Nos </t>
  </si>
  <si>
    <t>Total - Part 8</t>
  </si>
  <si>
    <t>4.7</t>
  </si>
  <si>
    <t>4.8</t>
  </si>
  <si>
    <t>4.9</t>
  </si>
  <si>
    <t xml:space="preserve">LT Switchgear and Distribution Boards </t>
  </si>
  <si>
    <t>Low Voltage Cables and End Termination</t>
  </si>
  <si>
    <t xml:space="preserve">Swicthes and Sockets </t>
  </si>
  <si>
    <t xml:space="preserve">Circuit Mains </t>
  </si>
  <si>
    <t xml:space="preserve">Point Wiring </t>
  </si>
  <si>
    <t>Cable Trays/Raceways</t>
  </si>
  <si>
    <t>Earthing</t>
  </si>
  <si>
    <t xml:space="preserve">Miscellaneous Works </t>
  </si>
  <si>
    <t>3 core 2.5 sqmm Double Insulated Copper copper conductor flexible cable with FRLS Sheathing in the existing raceways/conduits. Rate shall exclude the cost of Raceway/conduit  in this items.</t>
  </si>
  <si>
    <t xml:space="preserve">3 core 4 sqmm Double Insulated Copper copper conductor flexible cable with FRLS Sheathing in the existing raceways/conduit. Rate shall exclude the cost of Raceway/conduit in this items. </t>
  </si>
  <si>
    <t>1Cx6sqmm Cu Flexible Cable  Earthing (Green)</t>
  </si>
  <si>
    <t>1Cx4sqmm Cu Flexible Cable  Earthing (Green)</t>
  </si>
  <si>
    <t>Supply and laying of 2 mm thick rigid MS conduits in concealed/Open conduit system using conduit accessories like junction boxes, collars, bends, elbows, binding wires, etc.</t>
  </si>
  <si>
    <t>Supply and laying of 2 mm thick rigid FRLS PVC conduits in concealed conduit system using conduit accessories like junction boxes, collars, bends, elbows, binding wires, etc.</t>
  </si>
  <si>
    <t>4.12</t>
  </si>
  <si>
    <t>9.2</t>
  </si>
  <si>
    <t xml:space="preserve">SUMMARY </t>
  </si>
  <si>
    <t>S.No</t>
  </si>
  <si>
    <t xml:space="preserve">Description </t>
  </si>
  <si>
    <t>A</t>
  </si>
  <si>
    <t>Electrical Works :</t>
  </si>
  <si>
    <t xml:space="preserve">Structural Works </t>
  </si>
  <si>
    <t>Total - Section-1</t>
  </si>
  <si>
    <t>The rate shall include providing Cu. bus barsinterconnection, separate earth bus, separate neutral bus for each phases, Blank Plates and incluuding necessary connected civil works like chipping, rough plastering etc.</t>
  </si>
  <si>
    <t xml:space="preserve">Total - Section- 2 </t>
  </si>
  <si>
    <t xml:space="preserve">Power Receptacles with Box </t>
  </si>
  <si>
    <t xml:space="preserve">Power Receptacles without Box </t>
  </si>
  <si>
    <t>Total - Section - 4</t>
  </si>
  <si>
    <t>RO</t>
  </si>
  <si>
    <t>Total - Section - 5</t>
  </si>
  <si>
    <t>Secondary light point means extention of light outlet from existing primary point. Same to be controlled by the existing  switch of primary point. Ceiling flexible conduit shall be included at the drop of light fixture.</t>
  </si>
  <si>
    <t>PRIMARY LIGHT POINT (Switch Control)</t>
  </si>
  <si>
    <t>SECONDARY LIGHT POINT (Switch Control)</t>
  </si>
  <si>
    <t>Primary light point means wiring from first switch control  to  the first  light outlet.  The  switch  and  all necessary accessories would be part of primary point.'. Not to  include the incoming lighting circuit from MCB-DB to switch.' But to include the sub-circuit if  it is drawn from adjacent switch box.
Ceiling  flexible  conduit  shall  be  included  at the drop of light fixture.</t>
  </si>
  <si>
    <t>Total - Section - 6</t>
  </si>
  <si>
    <t>Total - Section - 7</t>
  </si>
  <si>
    <t>Total - Section -  9</t>
  </si>
  <si>
    <t>Supply of Rubber checkered mat of size 2000 x 1000 x  3mm thick, 11000 V grade.</t>
  </si>
  <si>
    <t>Total - Section - 10</t>
  </si>
  <si>
    <t>11</t>
  </si>
  <si>
    <t>11.1</t>
  </si>
  <si>
    <t>11.3</t>
  </si>
  <si>
    <t>11.4</t>
  </si>
  <si>
    <t>11.5</t>
  </si>
  <si>
    <t>11.6</t>
  </si>
  <si>
    <t>11.7</t>
  </si>
  <si>
    <t>Preparation  and  Submission of as built  drawings of total work executed (2 Sets hard and soft copy)</t>
  </si>
  <si>
    <t>Total - Section - 11</t>
  </si>
  <si>
    <t>MDB</t>
  </si>
  <si>
    <t xml:space="preserve">Industrial Sockets : </t>
  </si>
  <si>
    <t>Supply and installation of Earth pads made out of copper/GI busbars installed on 1100 V insulators including hardware and other minor civil works.associated works.</t>
  </si>
  <si>
    <t xml:space="preserve">Supply and providing  MS Perforated cable trays factory fabricated out of 2mm thick pre galvanized sheet steel, channel size 50 mm supporting angle frame at every 1.8 m, bottom angle fasteners, anchor grip bolts, synthetic enamelled painting, etc.  The tray shall be suspended from ceiling using anchor bolt and angle iron supports or mounted from wall.  The rate shall include all  accessories like bends, elbows, tees, coupler plates, etc., which will be measured as linear measurement and fixing accessories.The rate shall include the cost of Supports </t>
  </si>
  <si>
    <t>300 mm wide 50 mm height</t>
  </si>
  <si>
    <t>e)</t>
  </si>
  <si>
    <t>6A SP MCB, 10 kA - 4 Nos. as outgoings : MCB are of 'C' Curve</t>
  </si>
  <si>
    <t>3 core 1.5 sqmm Double Insulated Copper copper conductor flexible cable with FRLS Sheathing in the existing raceways/conduits. Rate shall exclude the cost of Raceway/Conduit in this items.</t>
  </si>
  <si>
    <t xml:space="preserve"> </t>
  </si>
  <si>
    <t xml:space="preserve">12 Way SPN MCB Distribution Board </t>
  </si>
  <si>
    <t xml:space="preserve">3Cx6sqmm Cu Flexible Cable </t>
  </si>
  <si>
    <t>Lighting Circuit mains</t>
  </si>
  <si>
    <t xml:space="preserve">Power </t>
  </si>
  <si>
    <t>Supply, installation, testing and Commissioning of 16A, 1 phase Industrial Plug &amp; Socket controlled with 16A DP MCB in a enclosure with all accessories. (IP65)</t>
  </si>
  <si>
    <t>Supply, installation, testing and Commissioning of 20A, 1 phase Industrial Plug &amp; Socket controlled with 20A DP MCB in a  enclosure with all accessories. (IP65)</t>
  </si>
  <si>
    <t>Supply, installation, testing and Commissioning of 32A, 3 phase Industrial Plug &amp; Socket  controlled with 32A 4P MCB in  enclosure with all accessories.(IP65)</t>
  </si>
  <si>
    <t>3.5CX 50 Sqmm Alu.arm  Cable</t>
  </si>
  <si>
    <t>SITC of Hand held Fire Extinguisher - ABC Powder - 6 Kg  with floor mount accessories</t>
  </si>
  <si>
    <t>STARTERS</t>
  </si>
  <si>
    <t>4Cx 6sqmm Cu Arm Cable</t>
  </si>
  <si>
    <t>B</t>
  </si>
  <si>
    <t>Description</t>
  </si>
  <si>
    <t>Unit</t>
  </si>
  <si>
    <t>Qty</t>
  </si>
  <si>
    <t>Rate</t>
  </si>
  <si>
    <t>ELV Works :</t>
  </si>
  <si>
    <t>Mtrs</t>
  </si>
  <si>
    <t>Mtr</t>
  </si>
  <si>
    <t>NOTE: Cables will not be procured based on BOQ only. True measurements will be taken by Contractor before ordering, based on Drawings/ Site actual requirements ( Applicable to all respect Line items)</t>
  </si>
  <si>
    <t>NOTE: SWITCHES AND SOCKETS will not be procured based on BOQ only. True measurements will be taken by Contractor before ordering, based on Drawings/ Site actual requirements ( Applicable to all respect Line items)</t>
  </si>
  <si>
    <t>Light Fixtures</t>
  </si>
  <si>
    <t>12</t>
  </si>
  <si>
    <t xml:space="preserve">LIGHT FIXTURES </t>
  </si>
  <si>
    <t>12.1</t>
  </si>
  <si>
    <t>12.2</t>
  </si>
  <si>
    <t>4Cx 16sqmm Cu Arm Cable</t>
  </si>
  <si>
    <t xml:space="preserve">Exit Signage </t>
  </si>
  <si>
    <t>Total - Section - 12</t>
  </si>
  <si>
    <t>1</t>
  </si>
  <si>
    <t>2</t>
  </si>
  <si>
    <t>3</t>
  </si>
  <si>
    <t>4</t>
  </si>
  <si>
    <t>5</t>
  </si>
  <si>
    <t>7</t>
  </si>
  <si>
    <r>
      <t xml:space="preserve">Supply, installation, testing and commissioning of Low voltage  switchgear's,  free standing, Cubical type, dead front, </t>
    </r>
    <r>
      <rPr>
        <b/>
        <sz val="10"/>
        <rFont val="Arial"/>
        <family val="2"/>
      </rPr>
      <t>Frame and Doors:2mm, Internal Partations:1.6mm thick, Gland Plates:3mm Thick</t>
    </r>
    <r>
      <rPr>
        <sz val="10"/>
        <rFont val="Arial"/>
        <family val="2"/>
      </rPr>
      <t xml:space="preserve">, powder coated (Paint Shade: RAL 7032/7035), indoor type with vermin proof hinged lockable doors for each compartment, bus bar interconnections for incoming and outgoing including feeders earthing and painting and as per specifications comprising of ACB,MCCB and MCB horizontal and vertical aluminum bus bar, earth bus bar as per SLD. All meters shall be digital with LED display, whereever mentioned and shall have RS 485 Modbus RTU half duplex communication interface for provision of BMS connectivity and wired accordingly. Provide  required  NO/NC  potential free contacts  wires and terminal blocks in the cable alley for BMS operation (Optional).The swtichboards are  to be tested as per IS 8623 -1977 specifications. The busbars are of high conductivity Al. alloy E91E IS 5082 specification and cable entries will be from either top or bottom depending on location. LT Switchgear shall be as per technical specification and single line diagram                           </t>
    </r>
  </si>
  <si>
    <r>
      <t xml:space="preserve">Supply and providing LV cable end termination for below listed cable with copper lugs, brass cable glands, tapping, crimping, etc. complete.                                                                                                                                                                                                                                                     </t>
    </r>
    <r>
      <rPr>
        <b/>
        <sz val="10"/>
        <rFont val="Arial"/>
        <family val="2"/>
      </rPr>
      <t>Single Compression Glands : Cable Size Below 150 Sqmm                                                                                                                                  Double Compression Glands : Cable size above 185sqmm and Single core cables 400sqmm and above</t>
    </r>
  </si>
  <si>
    <r>
      <t xml:space="preserve">Supply and fixing of </t>
    </r>
    <r>
      <rPr>
        <b/>
        <sz val="10"/>
        <rFont val="Arial"/>
        <family val="2"/>
      </rPr>
      <t xml:space="preserve">Blankplates </t>
    </r>
  </si>
  <si>
    <r>
      <t xml:space="preserve">Supply and fixing of </t>
    </r>
    <r>
      <rPr>
        <b/>
        <sz val="10"/>
        <rFont val="Arial"/>
        <family val="2"/>
      </rPr>
      <t>3 Pin Plug top suitable for 16/20A</t>
    </r>
  </si>
  <si>
    <t>Supply Installation of LED   2x2 Grid Light (Type-1)</t>
  </si>
  <si>
    <t>12.3</t>
  </si>
  <si>
    <t>Rev No : R0</t>
  </si>
  <si>
    <r>
      <t>MDB</t>
    </r>
    <r>
      <rPr>
        <b/>
        <sz val="10"/>
        <color rgb="FF0070C0"/>
        <rFont val="Arial"/>
        <family val="2"/>
      </rPr>
      <t xml:space="preserve"> </t>
    </r>
    <r>
      <rPr>
        <sz val="10"/>
        <color rgb="FF0070C0"/>
        <rFont val="Arial"/>
        <family val="2"/>
      </rPr>
      <t>shall be as per Single line diagram and technical specifications.</t>
    </r>
    <r>
      <rPr>
        <b/>
        <sz val="10"/>
        <color rgb="FF0070C0"/>
        <rFont val="Arial"/>
        <family val="2"/>
      </rPr>
      <t>(Indoor -IP 42)</t>
    </r>
  </si>
  <si>
    <t>Main Isolator (AS per Site Condition)</t>
  </si>
  <si>
    <t>160A 4P MCCB   in metallic enclosure -IP 42</t>
  </si>
  <si>
    <t>40A DP MCB  in metallic enclosure -IP 42</t>
  </si>
  <si>
    <t>UPS Input and  Output</t>
  </si>
  <si>
    <t>100A 4P MCB - 1 No. as incomer</t>
  </si>
  <si>
    <t>12 Way TPN  MCB Distribution Board -PPI (KDB)</t>
  </si>
  <si>
    <t>63A DP RCCB, 30mA, 2 Module - 3 Nos. as Sub incomer per phase</t>
  </si>
  <si>
    <t>20A SP MCB, 10 kA - 29 Nos. as outgoings : MCB are of 'C' Curve</t>
  </si>
  <si>
    <t>32A SP MCB, 10 kA - 1 Nos. as outgoings : MCB are of 'C' Curve</t>
  </si>
  <si>
    <r>
      <t xml:space="preserve">Type of DB - 12 way TPN  PPI MCB DB </t>
    </r>
    <r>
      <rPr>
        <b/>
        <sz val="10"/>
        <color rgb="FF0070C0"/>
        <rFont val="Arial"/>
        <family val="2"/>
      </rPr>
      <t>(Double Door)</t>
    </r>
  </si>
  <si>
    <r>
      <t xml:space="preserve">The rate shall include providing Cu. bus barsinterconnection, </t>
    </r>
    <r>
      <rPr>
        <b/>
        <sz val="10"/>
        <color rgb="FF0070C0"/>
        <rFont val="Arial"/>
        <family val="2"/>
      </rPr>
      <t>separate earth bus, separate neutral bus for each phases,</t>
    </r>
    <r>
      <rPr>
        <sz val="10"/>
        <color rgb="FF0070C0"/>
        <rFont val="Arial"/>
        <family val="2"/>
      </rPr>
      <t xml:space="preserve"> Blank Plates and incluuding necessary connected civil works like chipping, rough plastering etc.</t>
    </r>
  </si>
  <si>
    <t>8 Way TPN  MCB Distribution Board - PPI (LPDB)</t>
  </si>
  <si>
    <t>32A 4P MCB - 1 No. as incomer</t>
  </si>
  <si>
    <t>25A DP RCCB, 30mA, 2 Module - 3 Nos. as Sub incomer per phase</t>
  </si>
  <si>
    <r>
      <t xml:space="preserve">Type of DB - 8 way TPN PPI   MCB DB </t>
    </r>
    <r>
      <rPr>
        <b/>
        <sz val="10"/>
        <color rgb="FF0070C0"/>
        <rFont val="Arial"/>
        <family val="2"/>
      </rPr>
      <t>(Double Door)</t>
    </r>
  </si>
  <si>
    <t xml:space="preserve">40A DP RCBO,30mA, 2 Module - 1 No. as incomer </t>
  </si>
  <si>
    <t>10A SP MCB, 10 kA - 18 Nos. as outgoings : MCB are of 'C' Curve</t>
  </si>
  <si>
    <t>10/16A SP MCB, 10 kA - 10 Nos. as outgoings : MCB are of 'C' Curve</t>
  </si>
  <si>
    <r>
      <t xml:space="preserve">Type of DB - 12 way SPN MCB DB </t>
    </r>
    <r>
      <rPr>
        <b/>
        <sz val="10"/>
        <color rgb="FF0070C0"/>
        <rFont val="Arial"/>
        <family val="2"/>
      </rPr>
      <t>(Single Door)</t>
    </r>
  </si>
  <si>
    <t>3.5CX 50Sqmm Alu.arm  Cable</t>
  </si>
  <si>
    <t>Qty Varies as per Site Condition</t>
  </si>
  <si>
    <t>LPDB</t>
  </si>
  <si>
    <t>KDB</t>
  </si>
  <si>
    <t xml:space="preserve">AC unit </t>
  </si>
  <si>
    <t xml:space="preserve">Scrubber </t>
  </si>
  <si>
    <t xml:space="preserve">UPS </t>
  </si>
  <si>
    <r>
      <t>Supply, installation, testing and Commissioning of</t>
    </r>
    <r>
      <rPr>
        <b/>
        <sz val="10"/>
        <color rgb="FF0070C0"/>
        <rFont val="Arial"/>
        <family val="2"/>
      </rPr>
      <t xml:space="preserve"> 1 x 6/16A, Universal 5 pin round/flat socket controlled with 1 x 16A Switch with Indication lamp </t>
    </r>
    <r>
      <rPr>
        <sz val="10"/>
        <color rgb="FF0070C0"/>
        <rFont val="Arial"/>
        <family val="2"/>
      </rPr>
      <t xml:space="preserve">including interconnection etc., complete.The sockets shall be with face plate, GI BOX with accessories.Rate shall include the cost for fixing of back box with plastering and rough finish </t>
    </r>
  </si>
  <si>
    <t>Supply, Installation testing and commissioning  of 3 nos. of 6/16 A, multi Pin Universal socket controlled by 1 no. 16 A common switch along with face plate, raceway/Table mounted and other necessary accessories to complete the installation.</t>
  </si>
  <si>
    <r>
      <t>Supply, installation, testing and Commissioning of</t>
    </r>
    <r>
      <rPr>
        <b/>
        <sz val="10"/>
        <color rgb="FF0070C0"/>
        <rFont val="Arial"/>
        <family val="2"/>
      </rPr>
      <t xml:space="preserve"> 1</t>
    </r>
    <r>
      <rPr>
        <sz val="10"/>
        <color rgb="FF0070C0"/>
        <rFont val="Arial"/>
        <family val="2"/>
      </rPr>
      <t xml:space="preserve"> </t>
    </r>
    <r>
      <rPr>
        <b/>
        <sz val="10"/>
        <color rgb="FF0070C0"/>
        <rFont val="Arial"/>
        <family val="2"/>
      </rPr>
      <t xml:space="preserve">x 6A, universal socket controlled with 1 x 6A Switch </t>
    </r>
    <r>
      <rPr>
        <sz val="10"/>
        <color rgb="FF0070C0"/>
        <rFont val="Arial"/>
        <family val="2"/>
      </rPr>
      <t xml:space="preserve">including interconnection etc., complete.The sockets shall be with face plate, GI BOX with accessories.Rate shall include the cost for fixing of back box with plastering and rough finish </t>
    </r>
  </si>
  <si>
    <t xml:space="preserve">Signages </t>
  </si>
  <si>
    <t>1 core 4 sqmm Double Insulated Copper copper conductor flexible cable with FRLS Sheathing in the existing raceways/conduits. Rate shall exclude the cost of Raceway/conduit  in this items.</t>
  </si>
  <si>
    <t>1 core 6 sqmm Double Insulated Copper copper conductor flexible cable with FRLS Sheathing in the existing raceways/conduits. Rate shall exclude the cost of Raceway/conduit  in this items.</t>
  </si>
  <si>
    <r>
      <t>Point wiring of light, using 1100 volt grade, 3Rx1.5Sqmm multi strand FRLS insulated copper conductor flexible cable, drawn in existing raceways/Conduit. The rate shall include providing mounting boxes with tapped holes for lights switches, moulded front plates with brass screws  earthing of  all points using third core of the cable,  For MCB Controlled Lights -DB to 1st light will be measured as circuit wiring.The point wiring shall be as per specification.Rate shall exclude the cost of MCB,Rceways in this item.</t>
    </r>
    <r>
      <rPr>
        <b/>
        <sz val="10"/>
        <rFont val="Arial"/>
        <family val="2"/>
      </rPr>
      <t>(CONDUIT - GI)</t>
    </r>
  </si>
  <si>
    <t>Busbar of 0.5 Mtr length made out of 45 x 6 mm GI strip with drill holes of M8 at 25mm interval mounted on insulators.</t>
  </si>
  <si>
    <t>GI pipes (Electrical/IT/AV/CCTV/ACS)</t>
  </si>
  <si>
    <t>13</t>
  </si>
  <si>
    <t>UPS</t>
  </si>
  <si>
    <t>Total - Section - 13</t>
  </si>
  <si>
    <t>Supply, Installation, Testing &amp; Comissioning of:  5 KVA 1 Phase input/1 phase output  UPS with 90 mins. Backup Battery Type: SMF with racks &amp; enclouser (Output Power Factor Unity )</t>
  </si>
  <si>
    <t>Scope of Work :  Electrical and ELV</t>
  </si>
  <si>
    <t xml:space="preserve">IT/CCTV Works </t>
  </si>
  <si>
    <t>Date:</t>
  </si>
  <si>
    <t xml:space="preserve">Location: </t>
  </si>
  <si>
    <t>Revision</t>
  </si>
  <si>
    <t>Project no:</t>
  </si>
  <si>
    <t>Document No:</t>
  </si>
  <si>
    <t>S.no</t>
  </si>
  <si>
    <t>IT/NETWORKING :</t>
  </si>
  <si>
    <t>4-pair, Cat 6 UTP FRLS Cable</t>
  </si>
  <si>
    <t xml:space="preserve">Mtrs </t>
  </si>
  <si>
    <t>Cat 6 UTP Information Outlet for Workstation end</t>
  </si>
  <si>
    <t>Cat 6 RJ45-RJ45 UTP Patch Cords, color matched, Yellow - Workstation end, 7 ft</t>
  </si>
  <si>
    <t xml:space="preserve">Single Face Plates </t>
  </si>
  <si>
    <t xml:space="preserve">Dual Face Plates </t>
  </si>
  <si>
    <t>Supply and fixing  of Metal box suitable  information outlet , flush/surface type in position .The rate shall exclude the cost of faceplate and Information Outlet.</t>
  </si>
  <si>
    <t>Supply, installation, testing and Commissioning of RJ11 Telephone Point. The Telephone Socket shall be with face plate, GI BOX with accessories.</t>
  </si>
  <si>
    <t>CCTV :</t>
  </si>
  <si>
    <t>Supply, installation, testing and Commissioning of UL approved, Outdoor type 2MP Camera</t>
  </si>
  <si>
    <r>
      <t>Supply, installation, testing and Commissioning of</t>
    </r>
    <r>
      <rPr>
        <b/>
        <sz val="12"/>
        <rFont val="Arial"/>
        <family val="2"/>
      </rPr>
      <t xml:space="preserve"> 8 Channel NVR</t>
    </r>
    <r>
      <rPr>
        <sz val="12"/>
        <rFont val="Arial"/>
        <family val="2"/>
      </rPr>
      <t xml:space="preserve"> Ultra 4 K resolution and recording software with </t>
    </r>
    <r>
      <rPr>
        <b/>
        <sz val="12"/>
        <rFont val="Arial"/>
        <family val="2"/>
      </rPr>
      <t>Storage capacity of  30Days</t>
    </r>
    <r>
      <rPr>
        <sz val="12"/>
        <rFont val="Arial"/>
        <family val="2"/>
      </rPr>
      <t xml:space="preserve"> .with all required accessories </t>
    </r>
  </si>
  <si>
    <t>No</t>
  </si>
  <si>
    <t>Cat 6 Sngle Information Outlets including faceplates and backbox accessories.</t>
  </si>
  <si>
    <t>Cat 6 12 Port Angled Discrete Jack panel - fully loaded (1U).The rate shall include the cost of Patch Panel, Information Outlets with all the required supporting accessories.(CCTV)</t>
  </si>
  <si>
    <t>05 U wall mount rack with required mounting accessories, Rate shall include required accessories, tools etc., complete as required.</t>
  </si>
  <si>
    <t>PVC pipes</t>
  </si>
  <si>
    <t>19 mm dia conduit</t>
  </si>
  <si>
    <t xml:space="preserve">1.5 meter length, Powder coated MS 25 mm dia Conduit supports for CCTV cameras with required supporting /mounting accessories complete. </t>
  </si>
  <si>
    <t>Supervision, Programming, Testing &amp; Commissioning, Documentation, Training.</t>
  </si>
  <si>
    <t xml:space="preserve">TOTAL AMOUNT </t>
  </si>
  <si>
    <t>TAX</t>
  </si>
  <si>
    <t>GRAND TOTAL - SUPPLY + INSTALLATION +TAXES</t>
  </si>
  <si>
    <t>Makes:</t>
  </si>
  <si>
    <t>CAT 6 Cables : Legrand,Tyco,R&amp;M,Systimax,Commscope</t>
  </si>
  <si>
    <t>RACKS : Rittal ,Valrack,Netrack</t>
  </si>
  <si>
    <t>Exclusions:</t>
  </si>
  <si>
    <t xml:space="preserve">Active components, Network Switch &amp; servers ,Wifi Equipmnet </t>
  </si>
  <si>
    <t>All Devices shall be of Enterprize Class Only</t>
  </si>
  <si>
    <t>R0</t>
  </si>
  <si>
    <t>Cat 6 24 Port Angled Discrete Jack panel - fully loaded (1U).The rate shall include the cost of Patch Panel, Information Outlets with all the required supporting accessories.</t>
  </si>
  <si>
    <t>1.8</t>
  </si>
  <si>
    <t>CAT 6 PoE Cable, as per the survey done, Rate shall include required accessories, tools etc., complete as required.</t>
  </si>
  <si>
    <t>Cat 6,  PoE 4ft Gigabit Snagless Molded Patch Cable (RJ-45 Male) with factory crimping, these patch cords will suffice for connecting between Data Outlet &amp; CCTV (100%)</t>
  </si>
  <si>
    <t xml:space="preserve">Cat 6,  PoE 7ft Gigabit Snagless Molded Patch Cable (RJ-45 Male) with factory crimping, these patch cords will suffice for connecting between Data Outlet &amp; CCTV  </t>
  </si>
  <si>
    <t>06 U wall mount rack with required mounting accessories, Rate shall include required accessories, tools etc., complete as required.</t>
  </si>
  <si>
    <t>GI pipes</t>
  </si>
  <si>
    <t>Supply and laying of 2 mm thick rigid GI conduits in concealed/Open conduit system using conduit accessories like junction boxes, collars, bends, elbows, binding wires, etc.</t>
  </si>
  <si>
    <t xml:space="preserve">Supply, installation, testing and Commissioning of UL approved, IP based Dome Indoor type 5MP,HD Dome camera </t>
  </si>
  <si>
    <t>CAMERAS &amp; SOFTWARE: Hikvision,Dahua,Bosch</t>
  </si>
  <si>
    <t>NVR: Hikvision,Dahua,Bosch</t>
  </si>
  <si>
    <t xml:space="preserve">Electrical and ELV - Total Amount </t>
  </si>
  <si>
    <t>Project:  Gorden Rasmay Mumbai</t>
  </si>
  <si>
    <t>Project Name : Gorden Rasmay Mumbai</t>
  </si>
  <si>
    <t>Project name:   Gorden Rasmay Mumbai</t>
  </si>
  <si>
    <t>Date : 09.12.2024</t>
  </si>
  <si>
    <t>Supply &amp; Installation of 1.5kW Similat to Motor KW of fan slelected by OEM of unit as per approved TDS DOL/STAR DELTA starter with contactor, MPCB, overload relay, ON-OFF push buttons, Auto/Manual, ON/OFF/Trip indicating  lamps, NO/NC Contacts and potential free contacts with required accessories and provied universal sockets as shown in SLD, refere Single line diagram and technical specifications. Starter panel shall be supplied with space provisons with internal wring circuits and sight glass for VFD instlattions. Installation and wiring terminations for VFD will be electrical vendor scope. Supply of VFD in HVAC vendor scope.</t>
  </si>
  <si>
    <t>Supply &amp; Installation of 2.2kW Similat to Motor KW of fan slelected by OEM of unit as per approved TDS DOL/STAR DELTA starter with contactor, MPCB, overload relay, ON-OFF push buttons, Auto/Manual, ON/OFF/Trip indicating  lamps, NO/NC Contacts and potential free contacts with required accessories and provied universal sockets as shown in SLD, refere Single line diagram and technical specifications. Starter panel shall be supplied with space provisons with internal wring circuits and sight glass for VFD instlattions. Installation and wiring terminations for VFD will be electrical vendor scope. Supply of VFD in HVAC vendor scope.</t>
  </si>
  <si>
    <t>Supply &amp; Installation of 3.0kW Similat to Motor KW of fan slelected by OEM of unit as per approved TDS DOL/STAR DELTA starter with contactor, MPCB, overload relay, ON-OFF push buttons, Auto/Manual, ON/OFF/Trip indicating  lamps, NO/NC Contacts and potential free contacts with required accessories and provied universal sockets as shown in SLD, refere Single line diagram and technical specifications. Starter panel shall be supplied with space provisons with internal wring circuits and sight glass for VFD instlattions. Installation and wiring terminations for VFD will be electrical vendor scope. Supply of VFD in HVAC vendor scope.</t>
  </si>
  <si>
    <t>Oven, planetory,Combi oven,Dish Washer,Cooler</t>
  </si>
  <si>
    <t>Supply Installation of LED  Recessed Mounted  Type Light Fixtures (Type-2)</t>
  </si>
  <si>
    <t>Supply Installation of LED  Hanging  Light Fixtures (Type-3)</t>
  </si>
  <si>
    <t>Supply Installation of LED Track Light Fixtures (Type-4)</t>
  </si>
  <si>
    <t>Supply Installation of LED  Decorative suspended lLight fixture (Type-5)</t>
  </si>
  <si>
    <t>WIFI - DATA</t>
  </si>
  <si>
    <t>4-pair, Cat 6A UTP Cable, roll of 305m, Grey</t>
  </si>
  <si>
    <t>Box</t>
  </si>
  <si>
    <t>Cat6A UTP Information Outlet for Workstation end</t>
  </si>
  <si>
    <t>Cat6A RJ45-RJ45 UTP Patch Cords, color matched, Yellow - Field end, 7 ft</t>
  </si>
  <si>
    <t>Single Face Plates (100%)</t>
  </si>
  <si>
    <t>Dual Face Plates</t>
  </si>
  <si>
    <t>Quad Face Plates</t>
  </si>
  <si>
    <t xml:space="preserve">Blank Inserts </t>
  </si>
  <si>
    <t>Supply and fixing  of Metal box suitable  information outlet , flush/surface type in position .   The rate shall exclude the cost of faceplate and Information Outlet.</t>
  </si>
  <si>
    <t>09.12.2024</t>
  </si>
  <si>
    <t>Supply, installation, testing and Commissioning of 63A, 3 phase Industrial Plug &amp; Socket  controlled with 63A 4P MCB in  enclosure with all accessories.(IP65)</t>
  </si>
  <si>
    <t>BOQ FOR ELV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</si>
</sst>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41" formatCode="_ * #,##0_ ;_ * \-#,##0_ ;_ * &quot;-&quot;_ ;_ @_ "/>
    <numFmt numFmtId="43" formatCode="_ * #,##0.00_ ;_ * \-#,##0.00_ ;_ * &quot;-&quot;??_ ;_ @_ "/>
    <numFmt numFmtId="164" formatCode="&quot;$&quot;#,##0.00_);[Red]\(&quot;$&quot;#,##0.00\)"/>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_(* #,##0.00_);_(* \(#,##0.00\);_(* \-??_);_(@_)"/>
    <numFmt numFmtId="170" formatCode="General_)"/>
    <numFmt numFmtId="171" formatCode="0.0"/>
    <numFmt numFmtId="172" formatCode="_(* #,##0_);_(* \(#,##0\);_(* &quot;-&quot;??_);_(@_)"/>
    <numFmt numFmtId="173" formatCode="_-* #,##0.00_-;\-* #,##0.00_-;_-* &quot;-&quot;??_-;_-@_-"/>
    <numFmt numFmtId="174" formatCode="_-* #,##0_-;\-* #,##0_-;_-* &quot;-&quot;??_-;_-@_-"/>
    <numFmt numFmtId="175" formatCode="_-* #,##0_-;\-* #,##0_-;_-* &quot;-&quot;_-;_-@_-"/>
    <numFmt numFmtId="176" formatCode="&quot;\&quot;#,##0;[Red]&quot;\&quot;\-#,##0"/>
    <numFmt numFmtId="177" formatCode="&quot;\&quot;#,##0.00;[Red]&quot;\&quot;\-#,##0.00"/>
    <numFmt numFmtId="178" formatCode="#,##0.0000_);\(#,##0.0000\)"/>
    <numFmt numFmtId="179" formatCode="#,##0;\-#,##0;&quot;-&quot;"/>
    <numFmt numFmtId="180" formatCode="#,##0;[Red]#,##0"/>
    <numFmt numFmtId="181" formatCode="[$-F800]dddd\,\ mmmm\ dd\,\ yyyy"/>
    <numFmt numFmtId="182" formatCode="mm/dd/yy"/>
    <numFmt numFmtId="183" formatCode="&quot;Rs.&quot;#,##0_);\(&quot;Rs.&quot;#,##0\)"/>
    <numFmt numFmtId="184" formatCode="[$-409]dddd\,\ mmmm\ dd\,\ yyyy"/>
    <numFmt numFmtId="185" formatCode="0###0"/>
    <numFmt numFmtId="186" formatCode="&quot;Rs.&quot;#,##0_);[Red]\(&quot;Rs.&quot;#,##0\)"/>
    <numFmt numFmtId="187" formatCode="&quot;Rs.&quot;#,##0.00_);\(&quot;Rs.&quot;#,##0.00\)"/>
    <numFmt numFmtId="188" formatCode="#,##0_);[Red]\(#,##0\);;@"/>
    <numFmt numFmtId="189" formatCode="_([$€-2]* #,##0.00_);_([$€-2]* \(#,##0.00\);_([$€-2]* &quot;-&quot;??_)"/>
    <numFmt numFmtId="190" formatCode="General\ ;[Red]\(General\)"/>
    <numFmt numFmtId="191" formatCode="#,##0.0"/>
    <numFmt numFmtId="192" formatCode="#,##0.000000000;[Red]\-#,##0.000000000"/>
    <numFmt numFmtId="193" formatCode="#,##0.0000000_);\(#,##0.0000000\)"/>
    <numFmt numFmtId="194" formatCode="_-* #,##0\ _F_-;\-* #,##0\ _F_-;_-* &quot;-&quot;\ _F_-;_-@_-"/>
    <numFmt numFmtId="195" formatCode="_-* #,##0.00\ _F_-;\-* #,##0.00\ _F_-;_-* &quot;-&quot;??\ _F_-;_-@_-"/>
    <numFmt numFmtId="196" formatCode="_ * #,##0_)\ &quot;$&quot;_ ;_ * \(#,##0\)\ &quot;$&quot;_ ;_ * &quot;-&quot;_)\ &quot;$&quot;_ ;_ @_ "/>
    <numFmt numFmtId="197" formatCode="_ * #,##0.00_)\ &quot;$&quot;_ ;_ * \(#,##0.00\)\ &quot;$&quot;_ ;_ * &quot;-&quot;??_)\ &quot;$&quot;_ ;_ @_ "/>
    <numFmt numFmtId="198" formatCode="0.00_)"/>
    <numFmt numFmtId="199" formatCode="[$-409]d\-mmm\-yy;@"/>
    <numFmt numFmtId="200" formatCode="0##0"/>
    <numFmt numFmtId="201" formatCode="&quot; &quot;#,##0.00&quot; &quot;;&quot; (&quot;#,##0.00&quot;)&quot;;&quot; -&quot;00&quot; &quot;;&quot; &quot;@&quot; &quot;"/>
  </numFmts>
  <fonts count="128">
    <font>
      <sz val="11"/>
      <color theme="1"/>
      <name val="Calibri"/>
      <family val="2"/>
      <scheme val="minor"/>
    </font>
    <font>
      <sz val="11"/>
      <color theme="1"/>
      <name val="Calibri"/>
      <family val="2"/>
      <scheme val="minor"/>
    </font>
    <font>
      <sz val="10"/>
      <name val="Arial"/>
      <family val="2"/>
    </font>
    <font>
      <sz val="10"/>
      <name val="Helv"/>
      <charset val="204"/>
    </font>
    <font>
      <sz val="10"/>
      <name val="Arial"/>
      <family val="2"/>
      <charset val="204"/>
    </font>
    <font>
      <sz val="12"/>
      <name val="Times New Roman"/>
      <family val="1"/>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MS Sans Serif"/>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Helv"/>
      <family val="2"/>
      <charset val="204"/>
    </font>
    <font>
      <sz val="10"/>
      <name val="Comic Sans MS"/>
      <family val="4"/>
    </font>
    <font>
      <sz val="10"/>
      <name val="Simplex"/>
    </font>
    <font>
      <sz val="12"/>
      <name val="Arial MT"/>
    </font>
    <font>
      <sz val="10"/>
      <name val="Courier"/>
      <family val="3"/>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1"/>
      <name val="Arial"/>
      <family val="2"/>
    </font>
    <font>
      <sz val="10"/>
      <name val="Arial"/>
      <family val="2"/>
    </font>
    <font>
      <sz val="11"/>
      <color indexed="8"/>
      <name val="Calibri"/>
      <family val="2"/>
    </font>
    <font>
      <sz val="12"/>
      <name val="Arial"/>
      <family val="2"/>
    </font>
    <font>
      <sz val="10"/>
      <color theme="1"/>
      <name val="Arial"/>
      <family val="2"/>
    </font>
    <font>
      <sz val="10"/>
      <name val="Arial"/>
      <family val="2"/>
    </font>
    <font>
      <b/>
      <sz val="11"/>
      <name val="Times New Roman"/>
      <family val="1"/>
    </font>
    <font>
      <sz val="10"/>
      <name val="Times New Roman"/>
      <family val="1"/>
    </font>
    <font>
      <b/>
      <sz val="12"/>
      <name val="Arial"/>
      <family val="2"/>
    </font>
    <font>
      <sz val="11"/>
      <name val="??"/>
      <family val="1"/>
      <charset val="128"/>
    </font>
    <font>
      <sz val="11"/>
      <name val="?? ??"/>
      <family val="1"/>
      <charset val="128"/>
    </font>
    <font>
      <sz val="14"/>
      <name val="Terminal"/>
      <family val="3"/>
      <charset val="128"/>
    </font>
    <font>
      <sz val="10"/>
      <name val="Helv"/>
      <family val="2"/>
    </font>
    <font>
      <sz val="10"/>
      <name val="Helv"/>
    </font>
    <font>
      <sz val="11"/>
      <color indexed="9"/>
      <name val="Calibri"/>
      <family val="2"/>
    </font>
    <font>
      <sz val="14"/>
      <name val="AngsanaUPC"/>
      <family val="1"/>
    </font>
    <font>
      <sz val="11"/>
      <color indexed="20"/>
      <name val="Calibri"/>
      <family val="2"/>
    </font>
    <font>
      <sz val="12"/>
      <name val="Tms Rmn"/>
    </font>
    <font>
      <sz val="12"/>
      <name val="¹ÙÅÁÃ¼"/>
      <charset val="129"/>
    </font>
    <font>
      <sz val="10"/>
      <color indexed="8"/>
      <name val="Arial"/>
      <family val="2"/>
    </font>
    <font>
      <b/>
      <sz val="11"/>
      <color indexed="52"/>
      <name val="Calibri"/>
      <family val="2"/>
    </font>
    <font>
      <b/>
      <sz val="10"/>
      <name val="Helv"/>
    </font>
    <font>
      <b/>
      <sz val="11"/>
      <color indexed="9"/>
      <name val="Calibri"/>
      <family val="2"/>
    </font>
    <font>
      <sz val="9"/>
      <color indexed="8"/>
      <name val="Times New Roman"/>
      <family val="1"/>
    </font>
    <font>
      <sz val="10"/>
      <color indexed="8"/>
      <name val="MS Sans Serif"/>
      <family val="2"/>
    </font>
    <font>
      <sz val="10"/>
      <name val="MS Serif"/>
      <family val="1"/>
    </font>
    <font>
      <sz val="11"/>
      <name val="Courier"/>
      <family val="3"/>
    </font>
    <font>
      <b/>
      <u/>
      <sz val="11"/>
      <name val="Times New Roman"/>
      <family val="1"/>
    </font>
    <font>
      <sz val="12"/>
      <name val="Helv"/>
    </font>
    <font>
      <sz val="10"/>
      <name val="Century Gothic"/>
      <family val="2"/>
    </font>
    <font>
      <b/>
      <sz val="11"/>
      <color indexed="8"/>
      <name val="Calibri"/>
      <family val="2"/>
    </font>
    <font>
      <sz val="10"/>
      <color indexed="16"/>
      <name val="MS Serif"/>
      <family val="1"/>
    </font>
    <font>
      <i/>
      <sz val="11"/>
      <color indexed="23"/>
      <name val="Calibri"/>
      <family val="2"/>
    </font>
    <font>
      <sz val="10"/>
      <color indexed="10"/>
      <name val="Arial"/>
      <family val="2"/>
    </font>
    <font>
      <sz val="11"/>
      <color indexed="17"/>
      <name val="Calibri"/>
      <family val="2"/>
    </font>
    <font>
      <sz val="8"/>
      <name val="Arial"/>
      <family val="2"/>
    </font>
    <font>
      <b/>
      <sz val="10"/>
      <name val="Century Gothic"/>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1"/>
      <color indexed="12"/>
      <name val="Arial"/>
      <family val="2"/>
    </font>
    <font>
      <u/>
      <sz val="10"/>
      <color indexed="12"/>
      <name val="Arial"/>
      <family val="2"/>
    </font>
    <font>
      <u/>
      <sz val="9"/>
      <color indexed="12"/>
      <name val="Arial"/>
      <family val="2"/>
    </font>
    <font>
      <sz val="11"/>
      <color indexed="62"/>
      <name val="Calibri"/>
      <family val="2"/>
    </font>
    <font>
      <b/>
      <sz val="14"/>
      <name val="Helv"/>
    </font>
    <font>
      <sz val="11"/>
      <color indexed="52"/>
      <name val="Calibri"/>
      <family val="2"/>
    </font>
    <font>
      <b/>
      <sz val="9"/>
      <name val="Arial"/>
      <family val="2"/>
    </font>
    <font>
      <b/>
      <sz val="11"/>
      <name val="Helv"/>
    </font>
    <font>
      <sz val="11"/>
      <color indexed="60"/>
      <name val="Calibri"/>
      <family val="2"/>
    </font>
    <font>
      <sz val="7"/>
      <name val="Small Fonts"/>
      <family val="2"/>
    </font>
    <font>
      <sz val="12"/>
      <color indexed="8"/>
      <name val="Arial"/>
      <family val="2"/>
    </font>
    <font>
      <b/>
      <i/>
      <sz val="16"/>
      <name val="Helv"/>
    </font>
    <font>
      <sz val="11"/>
      <color theme="1"/>
      <name val="Arial Narrow"/>
      <family val="2"/>
    </font>
    <font>
      <sz val="9"/>
      <name val="Arial"/>
      <family val="2"/>
    </font>
    <font>
      <sz val="10"/>
      <color theme="1"/>
      <name val="Calibri"/>
      <family val="2"/>
      <scheme val="minor"/>
    </font>
    <font>
      <b/>
      <sz val="11"/>
      <color indexed="63"/>
      <name val="Calibri"/>
      <family val="2"/>
    </font>
    <font>
      <b/>
      <sz val="10"/>
      <name val="Arial CE"/>
      <family val="2"/>
      <charset val="238"/>
    </font>
    <font>
      <sz val="8"/>
      <name val="Helv"/>
    </font>
    <font>
      <b/>
      <u/>
      <sz val="10"/>
      <color indexed="18"/>
      <name val="Century Gothic"/>
      <family val="2"/>
    </font>
    <font>
      <b/>
      <sz val="18"/>
      <color indexed="62"/>
      <name val="Cambria"/>
      <family val="2"/>
    </font>
    <font>
      <u/>
      <sz val="9"/>
      <color indexed="36"/>
      <name val="Arial"/>
      <family val="2"/>
    </font>
    <font>
      <sz val="10"/>
      <name val="Geneva"/>
      <family val="2"/>
    </font>
    <font>
      <b/>
      <sz val="12"/>
      <color indexed="18"/>
      <name val="Times New Roman"/>
      <family val="1"/>
    </font>
    <font>
      <b/>
      <sz val="8"/>
      <color indexed="8"/>
      <name val="Helv"/>
    </font>
    <font>
      <b/>
      <sz val="8"/>
      <color indexed="12"/>
      <name val="Arial"/>
      <family val="2"/>
    </font>
    <font>
      <sz val="24"/>
      <color indexed="13"/>
      <name val="Helv"/>
    </font>
    <font>
      <b/>
      <sz val="18"/>
      <color indexed="56"/>
      <name val="Cambria"/>
      <family val="2"/>
    </font>
    <font>
      <b/>
      <i/>
      <sz val="12"/>
      <name val="Times New Roman"/>
      <family val="1"/>
    </font>
    <font>
      <sz val="11"/>
      <color indexed="10"/>
      <name val="Calibri"/>
      <family val="2"/>
    </font>
    <font>
      <sz val="12"/>
      <color indexed="8"/>
      <name val="Calibri"/>
      <family val="2"/>
    </font>
    <font>
      <sz val="11"/>
      <color theme="1"/>
      <name val="Trebuchet MS"/>
      <family val="2"/>
    </font>
    <font>
      <sz val="11"/>
      <color indexed="8"/>
      <name val="Trebuchet MS"/>
      <family val="2"/>
    </font>
    <font>
      <sz val="10"/>
      <name val="Calibri"/>
      <family val="1"/>
      <scheme val="minor"/>
    </font>
    <font>
      <sz val="11"/>
      <color theme="1"/>
      <name val="Agency FB"/>
      <family val="2"/>
    </font>
    <font>
      <sz val="11"/>
      <color rgb="FF3F3F76"/>
      <name val="Agency FB"/>
      <family val="2"/>
    </font>
    <font>
      <b/>
      <sz val="11"/>
      <color rgb="FFFA7D00"/>
      <name val="Agency FB"/>
      <family val="2"/>
    </font>
    <font>
      <sz val="8"/>
      <name val="Calibri"/>
      <family val="2"/>
      <scheme val="minor"/>
    </font>
    <font>
      <b/>
      <sz val="11"/>
      <name val="Arial"/>
      <family val="2"/>
    </font>
    <font>
      <b/>
      <sz val="10"/>
      <name val="Arial"/>
      <family val="2"/>
    </font>
    <font>
      <b/>
      <sz val="10"/>
      <color indexed="8"/>
      <name val="Arial"/>
      <family val="2"/>
    </font>
    <font>
      <b/>
      <sz val="10"/>
      <color theme="1"/>
      <name val="Arial"/>
      <family val="2"/>
    </font>
    <font>
      <b/>
      <sz val="10"/>
      <color rgb="FF0070C0"/>
      <name val="Arial"/>
      <family val="2"/>
    </font>
    <font>
      <b/>
      <sz val="12"/>
      <name val="Calibri"/>
      <family val="2"/>
      <scheme val="minor"/>
    </font>
    <font>
      <sz val="12"/>
      <name val="Calibri"/>
      <family val="2"/>
      <scheme val="minor"/>
    </font>
    <font>
      <b/>
      <sz val="11"/>
      <name val="Calibri"/>
      <family val="2"/>
      <scheme val="minor"/>
    </font>
    <font>
      <sz val="11"/>
      <name val="Calibri"/>
      <family val="2"/>
      <scheme val="minor"/>
    </font>
    <font>
      <sz val="10"/>
      <color rgb="FFFF0000"/>
      <name val="Arial"/>
      <family val="2"/>
    </font>
    <font>
      <b/>
      <sz val="10"/>
      <color rgb="FFFF0000"/>
      <name val="Arial"/>
      <family val="2"/>
    </font>
    <font>
      <sz val="11"/>
      <name val="Tahoma"/>
      <family val="2"/>
    </font>
    <font>
      <sz val="10"/>
      <color rgb="FF0070C0"/>
      <name val="Arial"/>
      <family val="2"/>
    </font>
    <font>
      <b/>
      <i/>
      <sz val="10"/>
      <name val="Arial"/>
      <family val="2"/>
    </font>
    <font>
      <sz val="11"/>
      <color rgb="FF0070C0"/>
      <name val="Arial"/>
      <family val="2"/>
    </font>
    <font>
      <b/>
      <sz val="14"/>
      <name val="Arial"/>
      <family val="2"/>
    </font>
    <font>
      <b/>
      <sz val="12"/>
      <color theme="1"/>
      <name val="Arial"/>
      <family val="2"/>
    </font>
    <font>
      <sz val="12"/>
      <color theme="1"/>
      <name val="Arial"/>
      <family val="2"/>
    </font>
    <font>
      <sz val="14"/>
      <name val="Cordia New"/>
      <family val="2"/>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theme="5" tint="0.59999389629810485"/>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lightGray">
        <fgColor indexed="1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1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0"/>
        <bgColor indexed="64"/>
      </patternFill>
    </fill>
    <fill>
      <patternFill patternType="solid">
        <fgColor rgb="FFFFFF99"/>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bottom style="thick">
        <color indexed="49"/>
      </bottom>
      <diagonal/>
    </border>
    <border>
      <left/>
      <right/>
      <top/>
      <bottom style="medium">
        <color indexed="30"/>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6432">
    <xf numFmtId="0" fontId="0" fillId="0" borderId="0"/>
    <xf numFmtId="0" fontId="1" fillId="0" borderId="0"/>
    <xf numFmtId="0" fontId="2" fillId="0" borderId="0"/>
    <xf numFmtId="0" fontId="3" fillId="0" borderId="0"/>
    <xf numFmtId="168" fontId="2" fillId="0" borderId="0" applyFont="0" applyFill="0" applyBorder="0" applyAlignment="0" applyProtection="0"/>
    <xf numFmtId="0" fontId="2" fillId="0" borderId="0"/>
    <xf numFmtId="0" fontId="4"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9" fontId="2" fillId="0" borderId="0" applyFill="0" applyBorder="0" applyAlignment="0" applyProtection="0"/>
    <xf numFmtId="168" fontId="2" fillId="0" borderId="0" applyFont="0" applyFill="0" applyBorder="0" applyAlignment="0" applyProtection="0"/>
    <xf numFmtId="40" fontId="1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1" fillId="0" borderId="0"/>
    <xf numFmtId="0" fontId="22"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 fillId="0" borderId="0"/>
    <xf numFmtId="0" fontId="24" fillId="0" borderId="0"/>
    <xf numFmtId="0" fontId="1" fillId="0" borderId="0"/>
    <xf numFmtId="0" fontId="2" fillId="0" borderId="0"/>
    <xf numFmtId="0" fontId="1" fillId="0" borderId="0"/>
    <xf numFmtId="0" fontId="2" fillId="23" borderId="7" applyNumberFormat="0" applyFont="0" applyAlignment="0" applyProtection="0"/>
    <xf numFmtId="0" fontId="25" fillId="20" borderId="8" applyNumberFormat="0" applyAlignment="0" applyProtection="0"/>
    <xf numFmtId="0" fontId="11" fillId="0" borderId="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1" fillId="0" borderId="0"/>
    <xf numFmtId="0" fontId="30" fillId="0" borderId="0">
      <protection locked="0"/>
    </xf>
    <xf numFmtId="0" fontId="31" fillId="24" borderId="0">
      <alignment vertical="top"/>
      <protection locked="0"/>
    </xf>
    <xf numFmtId="0" fontId="2" fillId="0" borderId="0"/>
    <xf numFmtId="0" fontId="2" fillId="0" borderId="0"/>
    <xf numFmtId="168" fontId="2" fillId="0" borderId="0" applyFont="0" applyFill="0" applyBorder="0" applyAlignment="0" applyProtection="0"/>
    <xf numFmtId="0" fontId="1" fillId="0" borderId="0"/>
    <xf numFmtId="0" fontId="24" fillId="0" borderId="0"/>
    <xf numFmtId="0" fontId="23" fillId="0" borderId="0"/>
    <xf numFmtId="0" fontId="23" fillId="0" borderId="0"/>
    <xf numFmtId="0" fontId="2" fillId="0" borderId="0"/>
    <xf numFmtId="0" fontId="2" fillId="0" borderId="0"/>
    <xf numFmtId="0" fontId="34" fillId="0" borderId="0"/>
    <xf numFmtId="43" fontId="2" fillId="0" borderId="0" applyFont="0" applyFill="0" applyBorder="0" applyAlignment="0" applyProtection="0"/>
    <xf numFmtId="169" fontId="2" fillId="0" borderId="0" applyFill="0" applyBorder="0" applyAlignment="0" applyProtection="0"/>
    <xf numFmtId="43" fontId="2" fillId="0" borderId="0" applyFont="0" applyFill="0" applyBorder="0" applyAlignment="0" applyProtection="0"/>
    <xf numFmtId="0" fontId="5" fillId="0" borderId="0"/>
    <xf numFmtId="176" fontId="38" fillId="0" borderId="0" applyFont="0" applyFill="0" applyBorder="0" applyAlignment="0" applyProtection="0"/>
    <xf numFmtId="177" fontId="39"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175" fontId="2" fillId="0" borderId="0" applyFont="0" applyFill="0" applyBorder="0" applyAlignment="0" applyProtection="0"/>
    <xf numFmtId="0" fontId="40" fillId="0" borderId="0"/>
    <xf numFmtId="0" fontId="41" fillId="0" borderId="0"/>
    <xf numFmtId="0" fontId="3" fillId="0" borderId="0"/>
    <xf numFmtId="0" fontId="41" fillId="0" borderId="0"/>
    <xf numFmtId="0" fontId="3" fillId="0" borderId="0"/>
    <xf numFmtId="0" fontId="4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4"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2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21"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7" borderId="0" applyNumberFormat="0" applyBorder="0" applyAlignment="0" applyProtection="0"/>
    <xf numFmtId="9" fontId="44" fillId="0" borderId="0"/>
    <xf numFmtId="0" fontId="35" fillId="0" borderId="0" applyNumberFormat="0" applyFont="0" applyBorder="0" applyAlignment="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43" fillId="27"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43" fillId="30"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43" fillId="29"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43" fillId="29"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43" fillId="27"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43" fillId="34"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178" fontId="44" fillId="0" borderId="0" applyFont="0" applyFill="0" applyBorder="0" applyAlignment="0" applyProtection="0"/>
    <xf numFmtId="0" fontId="44" fillId="0" borderId="0" applyFont="0" applyFill="0" applyBorder="0" applyAlignment="0" applyProtection="0"/>
    <xf numFmtId="0" fontId="42" fillId="0" borderId="0"/>
    <xf numFmtId="0" fontId="42" fillId="0" borderId="0"/>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170" fontId="36" fillId="0" borderId="0" applyFont="0" applyFill="0" applyBorder="0" applyAlignment="0" applyProtection="0"/>
    <xf numFmtId="0" fontId="44" fillId="0" borderId="0" applyFont="0" applyFill="0" applyBorder="0" applyAlignment="0" applyProtection="0"/>
    <xf numFmtId="170" fontId="36" fillId="0" borderId="11">
      <protection locked="0"/>
    </xf>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6" fillId="0" borderId="0" applyNumberFormat="0" applyFill="0" applyBorder="0" applyAlignment="0" applyProtection="0"/>
    <xf numFmtId="0" fontId="47" fillId="0" borderId="0"/>
    <xf numFmtId="179" fontId="48" fillId="0" borderId="0" applyFill="0" applyBorder="0" applyAlignment="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50" fillId="0" borderId="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2"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43" fontId="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169"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54" fillId="0" borderId="0" applyNumberFormat="0" applyAlignment="0">
      <alignment horizontal="left"/>
    </xf>
    <xf numFmtId="170" fontId="55" fillId="0" borderId="10" applyNumberFormat="0" applyBorder="0" applyAlignment="0" applyProtection="0">
      <protection locked="0"/>
    </xf>
    <xf numFmtId="185" fontId="56" fillId="35" borderId="0" applyFill="0">
      <alignment horizontal="left" vertical="top"/>
      <protection locked="0"/>
    </xf>
    <xf numFmtId="165" fontId="2" fillId="0" borderId="0" applyFont="0" applyFill="0" applyBorder="0" applyAlignment="0" applyProtection="0"/>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65"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57" fillId="0" borderId="0"/>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8" fontId="58" fillId="0" borderId="0" applyFont="0" applyFill="0" applyBorder="0">
      <alignment horizontal="left" vertical="top" wrapText="1"/>
      <protection locked="0"/>
    </xf>
    <xf numFmtId="0" fontId="59" fillId="36" borderId="0" applyNumberFormat="0" applyBorder="0" applyAlignment="0" applyProtection="0"/>
    <xf numFmtId="0" fontId="59" fillId="37" borderId="0" applyNumberFormat="0" applyBorder="0" applyAlignment="0" applyProtection="0"/>
    <xf numFmtId="0" fontId="59" fillId="38" borderId="0" applyNumberFormat="0" applyBorder="0" applyAlignment="0" applyProtection="0"/>
    <xf numFmtId="0" fontId="60" fillId="0" borderId="0" applyNumberFormat="0" applyAlignment="0">
      <alignment horizontal="left"/>
    </xf>
    <xf numFmtId="189" fontId="36" fillId="0" borderId="0" applyFont="0" applyFill="0" applyBorder="0" applyAlignment="0" applyProtection="0"/>
    <xf numFmtId="0" fontId="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0" fontId="58" fillId="0" borderId="0" applyFont="0">
      <alignment horizontal="left"/>
      <protection locked="0"/>
    </xf>
    <xf numFmtId="0" fontId="36" fillId="0" borderId="17" applyNumberFormat="0" applyFill="0" applyBorder="0" applyAlignment="0" applyProtection="0">
      <protection locked="0"/>
    </xf>
    <xf numFmtId="191" fontId="62" fillId="0" borderId="13">
      <alignment horizontal="right"/>
    </xf>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38" fontId="64" fillId="39" borderId="0" applyNumberFormat="0" applyBorder="0" applyAlignment="0" applyProtection="0"/>
    <xf numFmtId="185" fontId="65" fillId="0" borderId="0">
      <alignment horizontal="left"/>
    </xf>
    <xf numFmtId="0" fontId="37" fillId="0" borderId="15" applyNumberFormat="0" applyAlignment="0" applyProtection="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7" fillId="0" borderId="21"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9" fillId="0" borderId="21"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1" fillId="0" borderId="23"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187"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185" fontId="58" fillId="0" borderId="0" applyFont="0">
      <alignment horizontal="left"/>
    </xf>
    <xf numFmtId="185" fontId="58" fillId="0" borderId="0" applyFont="0" applyFill="0" applyBorder="0">
      <alignment horizontal="left"/>
    </xf>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40" fontId="64" fillId="0" borderId="0" applyFont="0">
      <protection locked="0"/>
    </xf>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185" fontId="58" fillId="0" borderId="0" applyFont="0" applyFill="0" applyBorder="0">
      <alignment horizontal="left"/>
    </xf>
    <xf numFmtId="185" fontId="58" fillId="0" borderId="0" applyFont="0" applyFill="0" applyBorder="0">
      <alignment horizontal="left"/>
    </xf>
    <xf numFmtId="188" fontId="78" fillId="0" borderId="0">
      <alignment horizontal="left" vertical="top"/>
      <protection locked="0"/>
    </xf>
    <xf numFmtId="188" fontId="64" fillId="0" borderId="0" applyFont="0"/>
    <xf numFmtId="175" fontId="2" fillId="0" borderId="0" applyFont="0" applyFill="0" applyBorder="0" applyAlignment="0" applyProtection="0"/>
    <xf numFmtId="173"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85" fontId="58" fillId="0" borderId="0" applyFont="0" applyFill="0" applyBorder="0">
      <alignment horizontal="left"/>
    </xf>
    <xf numFmtId="0" fontId="79" fillId="0" borderId="14"/>
    <xf numFmtId="196" fontId="2" fillId="0" borderId="0" applyFont="0" applyFill="0" applyBorder="0" applyAlignment="0" applyProtection="0"/>
    <xf numFmtId="197" fontId="2" fillId="0" borderId="0" applyFont="0" applyFill="0" applyBorder="0" applyAlignment="0" applyProtection="0"/>
    <xf numFmtId="185" fontId="58" fillId="0" borderId="0" applyFont="0">
      <alignment horizontal="left"/>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37" fontId="81" fillId="0" borderId="0"/>
    <xf numFmtId="180" fontId="82" fillId="0" borderId="0"/>
    <xf numFmtId="198" fontId="83" fillId="0" borderId="0"/>
    <xf numFmtId="180" fontId="82" fillId="0" borderId="0"/>
    <xf numFmtId="198" fontId="83" fillId="0" borderId="0"/>
    <xf numFmtId="198" fontId="83" fillId="0" borderId="0"/>
    <xf numFmtId="198" fontId="83"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53"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199" fontId="31" fillId="0" borderId="0"/>
    <xf numFmtId="199" fontId="31" fillId="0" borderId="0"/>
    <xf numFmtId="199" fontId="31" fillId="0" borderId="0"/>
    <xf numFmtId="199" fontId="31"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3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53" fillId="0" borderId="0"/>
    <xf numFmtId="170" fontId="24"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53" fillId="0" borderId="0"/>
    <xf numFmtId="0" fontId="2"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2" fillId="0" borderId="0"/>
    <xf numFmtId="0" fontId="53"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199" fontId="2" fillId="0" borderId="0"/>
    <xf numFmtId="0" fontId="2" fillId="0" borderId="0"/>
    <xf numFmtId="0" fontId="2" fillId="0" borderId="0"/>
    <xf numFmtId="0" fontId="2" fillId="0" borderId="0"/>
    <xf numFmtId="199" fontId="2" fillId="0" borderId="0"/>
    <xf numFmtId="0" fontId="2" fillId="0" borderId="0"/>
    <xf numFmtId="0" fontId="2" fillId="0" borderId="0"/>
    <xf numFmtId="0" fontId="2"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86" fillId="0" borderId="0" applyNumberFormat="0" applyFill="0" applyBorder="0" applyAlignment="0" applyProtection="0"/>
    <xf numFmtId="0" fontId="1" fillId="0" borderId="0"/>
    <xf numFmtId="0" fontId="1"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2" fillId="0" borderId="0" applyNumberFormat="0" applyFont="0" applyFill="0" applyBorder="0" applyAlignment="0" applyProtection="0"/>
    <xf numFmtId="0" fontId="2" fillId="0" borderId="0"/>
    <xf numFmtId="0" fontId="2" fillId="0" borderId="0"/>
    <xf numFmtId="0" fontId="1"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4" fillId="0" borderId="0"/>
    <xf numFmtId="0" fontId="84" fillId="0" borderId="0"/>
    <xf numFmtId="0" fontId="84" fillId="0" borderId="0"/>
    <xf numFmtId="0" fontId="84"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6"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0" fontId="64"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0"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8" fillId="0" borderId="0" applyFont="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65"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2" fontId="89" fillId="0" borderId="0" applyNumberFormat="0" applyFill="0" applyBorder="0" applyAlignment="0" applyProtection="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90" fillId="0" borderId="0" applyFont="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2" fillId="0" borderId="0" applyNumberFormat="0" applyFill="0" applyBorder="0" applyAlignment="0" applyProtection="0">
      <alignmen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8"/>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9"/>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3" fillId="0" borderId="0"/>
    <xf numFmtId="0" fontId="4" fillId="0" borderId="0"/>
    <xf numFmtId="0" fontId="3" fillId="0" borderId="0"/>
    <xf numFmtId="0" fontId="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85" fillId="0" borderId="0">
      <alignment horizontal="righ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4" fillId="0" borderId="0" applyNumberFormat="0" applyProtection="0">
      <alignment wrapText="1"/>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95" fillId="0" borderId="0" applyBorder="0">
      <alignment horizontal="righ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ill="0" applyProtection="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6" fillId="0" borderId="1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3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7" fillId="42"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8" fillId="0" borderId="0" applyNumberForma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5" fontId="99" fillId="0" borderId="16" applyNumberFormat="0" applyFill="0" applyProtection="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59" fillId="0" borderId="31"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6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3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12" applyFill="0">
      <alignment horizontal="right"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200" fontId="58" fillId="0" borderId="0" applyFill="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alignment horizontal="center"/>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3" fillId="0" borderId="0"/>
    <xf numFmtId="0" fontId="3" fillId="0" borderId="0"/>
    <xf numFmtId="0" fontId="2" fillId="0" borderId="0"/>
    <xf numFmtId="0" fontId="31" fillId="0" borderId="0"/>
    <xf numFmtId="0" fontId="2" fillId="0" borderId="0"/>
    <xf numFmtId="0" fontId="101" fillId="0" borderId="0"/>
    <xf numFmtId="0" fontId="5" fillId="0" borderId="0"/>
    <xf numFmtId="0" fontId="1" fillId="0" borderId="0"/>
    <xf numFmtId="0" fontId="1" fillId="0" borderId="0"/>
    <xf numFmtId="0" fontId="2" fillId="0" borderId="0"/>
    <xf numFmtId="168" fontId="2" fillId="0" borderId="0" applyFont="0" applyFill="0" applyBorder="0" applyAlignment="0" applyProtection="0"/>
    <xf numFmtId="0" fontId="2" fillId="0" borderId="0"/>
    <xf numFmtId="168" fontId="2" fillId="0" borderId="0" applyFont="0" applyFill="0" applyBorder="0" applyAlignment="0" applyProtection="0"/>
    <xf numFmtId="0" fontId="2" fillId="0" borderId="0"/>
    <xf numFmtId="0" fontId="11" fillId="0" borderId="0"/>
    <xf numFmtId="0" fontId="102" fillId="0" borderId="0"/>
    <xf numFmtId="43" fontId="102" fillId="0" borderId="0" applyFont="0" applyFill="0" applyBorder="0" applyAlignment="0" applyProtection="0"/>
    <xf numFmtId="167" fontId="103" fillId="0" borderId="0" applyFont="0" applyFill="0" applyBorder="0" applyAlignment="0" applyProtection="0"/>
    <xf numFmtId="173" fontId="102" fillId="0" borderId="0" applyFont="0" applyFill="0" applyBorder="0" applyAlignment="0" applyProtection="0"/>
    <xf numFmtId="0" fontId="3" fillId="0" borderId="0"/>
    <xf numFmtId="43" fontId="1" fillId="0" borderId="0" applyFont="0" applyFill="0" applyBorder="0" applyAlignment="0" applyProtection="0"/>
    <xf numFmtId="0" fontId="2" fillId="0" borderId="0"/>
    <xf numFmtId="0" fontId="104" fillId="0" borderId="0"/>
    <xf numFmtId="0" fontId="105" fillId="45" borderId="0" applyNumberFormat="0" applyBorder="0" applyAlignment="0" applyProtection="0"/>
    <xf numFmtId="0" fontId="106" fillId="43" borderId="33" applyNumberFormat="0" applyAlignment="0" applyProtection="0"/>
    <xf numFmtId="0" fontId="107" fillId="44" borderId="33" applyNumberFormat="0" applyAlignment="0" applyProtection="0"/>
    <xf numFmtId="43" fontId="1" fillId="0" borderId="0" applyFont="0" applyFill="0" applyBorder="0" applyAlignment="0" applyProtection="0"/>
    <xf numFmtId="0" fontId="104" fillId="0" borderId="0"/>
    <xf numFmtId="0" fontId="27" fillId="0" borderId="30" applyNumberFormat="0" applyFill="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4" fillId="0" borderId="0"/>
    <xf numFmtId="43" fontId="2" fillId="0" borderId="0" applyFont="0" applyFill="0" applyBorder="0" applyAlignment="0" applyProtection="0"/>
    <xf numFmtId="0" fontId="2" fillId="0" borderId="0"/>
    <xf numFmtId="0" fontId="2" fillId="0" borderId="0"/>
    <xf numFmtId="0" fontId="120" fillId="0" borderId="0"/>
    <xf numFmtId="0" fontId="41" fillId="0" borderId="0"/>
    <xf numFmtId="0" fontId="127" fillId="0" borderId="0"/>
  </cellStyleXfs>
  <cellXfs count="320">
    <xf numFmtId="0" fontId="0" fillId="0" borderId="0" xfId="0"/>
    <xf numFmtId="0" fontId="29" fillId="0" borderId="0" xfId="0" applyFont="1" applyAlignment="1">
      <alignment vertical="center"/>
    </xf>
    <xf numFmtId="0" fontId="109" fillId="0" borderId="24" xfId="0" applyFont="1" applyBorder="1" applyAlignment="1">
      <alignment horizontal="center" vertical="top"/>
    </xf>
    <xf numFmtId="170" fontId="109" fillId="0" borderId="24" xfId="65" applyNumberFormat="1" applyFont="1" applyBorder="1" applyAlignment="1">
      <alignment horizontal="justify" vertical="top" wrapText="1"/>
    </xf>
    <xf numFmtId="0" fontId="29" fillId="0" borderId="24" xfId="0" applyFont="1" applyBorder="1" applyAlignment="1">
      <alignment horizontal="center"/>
    </xf>
    <xf numFmtId="0" fontId="109" fillId="0" borderId="24" xfId="0" applyFont="1" applyBorder="1" applyAlignment="1" applyProtection="1">
      <alignment horizontal="center"/>
      <protection locked="0"/>
    </xf>
    <xf numFmtId="0" fontId="29" fillId="0" borderId="24" xfId="0" applyFont="1" applyBorder="1" applyAlignment="1">
      <alignment horizontal="center" vertical="center"/>
    </xf>
    <xf numFmtId="0" fontId="29" fillId="0" borderId="24" xfId="0" applyFont="1" applyBorder="1"/>
    <xf numFmtId="0" fontId="29" fillId="0" borderId="0" xfId="0" applyFont="1"/>
    <xf numFmtId="0" fontId="29" fillId="0" borderId="24" xfId="0" applyFont="1" applyBorder="1" applyAlignment="1">
      <alignment horizontal="left" wrapText="1"/>
    </xf>
    <xf numFmtId="0" fontId="33" fillId="0" borderId="0" xfId="0" applyFont="1"/>
    <xf numFmtId="0" fontId="33" fillId="0" borderId="0" xfId="0" applyFont="1" applyAlignment="1">
      <alignment vertical="center"/>
    </xf>
    <xf numFmtId="0" fontId="33" fillId="0" borderId="0" xfId="5" applyFont="1" applyAlignment="1">
      <alignment vertical="center"/>
    </xf>
    <xf numFmtId="0" fontId="33" fillId="46" borderId="0" xfId="5" applyFont="1" applyFill="1" applyAlignment="1">
      <alignment vertical="center"/>
    </xf>
    <xf numFmtId="0" fontId="112" fillId="0" borderId="0" xfId="0" applyFont="1" applyAlignment="1">
      <alignment vertical="center"/>
    </xf>
    <xf numFmtId="168" fontId="110" fillId="49" borderId="0" xfId="4" applyFont="1" applyFill="1" applyAlignment="1">
      <alignment horizontal="left" vertical="center"/>
    </xf>
    <xf numFmtId="168" fontId="110" fillId="49" borderId="0" xfId="4" applyFont="1" applyFill="1" applyAlignment="1">
      <alignment vertical="center"/>
    </xf>
    <xf numFmtId="0" fontId="109" fillId="48" borderId="24" xfId="0" applyFont="1" applyFill="1" applyBorder="1" applyAlignment="1" applyProtection="1">
      <alignment horizontal="center" vertical="center"/>
      <protection locked="0"/>
    </xf>
    <xf numFmtId="166" fontId="109" fillId="48" borderId="24" xfId="0" applyNumberFormat="1" applyFont="1" applyFill="1" applyBorder="1" applyAlignment="1" applyProtection="1">
      <alignment horizontal="center" vertical="center"/>
      <protection locked="0"/>
    </xf>
    <xf numFmtId="43" fontId="110" fillId="49" borderId="0" xfId="36421" applyFont="1" applyFill="1" applyAlignment="1">
      <alignment vertical="center"/>
    </xf>
    <xf numFmtId="43" fontId="110" fillId="49" borderId="0" xfId="36421" applyFont="1" applyFill="1" applyAlignment="1">
      <alignment horizontal="center" vertical="center"/>
    </xf>
    <xf numFmtId="43" fontId="110" fillId="49" borderId="0" xfId="36421" applyFont="1" applyFill="1" applyAlignment="1">
      <alignment horizontal="left" vertical="center"/>
    </xf>
    <xf numFmtId="43" fontId="78" fillId="49" borderId="0" xfId="36421" applyFont="1" applyFill="1" applyAlignment="1">
      <alignment vertical="center"/>
    </xf>
    <xf numFmtId="43" fontId="33" fillId="0" borderId="0" xfId="36421" applyFont="1"/>
    <xf numFmtId="43" fontId="33" fillId="0" borderId="35" xfId="36421" applyFont="1" applyBorder="1" applyAlignment="1">
      <alignment vertical="center"/>
    </xf>
    <xf numFmtId="0" fontId="33" fillId="0" borderId="35" xfId="0" applyFont="1" applyBorder="1" applyAlignment="1">
      <alignment horizontal="center" vertical="center"/>
    </xf>
    <xf numFmtId="170" fontId="2" fillId="0" borderId="35" xfId="65" applyNumberFormat="1" applyFont="1" applyBorder="1" applyAlignment="1">
      <alignment horizontal="left" vertical="center" wrapText="1"/>
    </xf>
    <xf numFmtId="0" fontId="112" fillId="47" borderId="35" xfId="0" applyFont="1" applyFill="1" applyBorder="1" applyAlignment="1">
      <alignment vertical="center"/>
    </xf>
    <xf numFmtId="43" fontId="112" fillId="47" borderId="35" xfId="36421" applyFont="1" applyFill="1" applyBorder="1" applyAlignment="1">
      <alignment vertical="center"/>
    </xf>
    <xf numFmtId="0" fontId="113" fillId="0" borderId="35" xfId="0" applyFont="1" applyBorder="1" applyAlignment="1">
      <alignment horizontal="center" vertical="center"/>
    </xf>
    <xf numFmtId="0" fontId="113" fillId="0" borderId="35" xfId="0" applyFont="1" applyBorder="1" applyAlignment="1">
      <alignment vertical="center"/>
    </xf>
    <xf numFmtId="0" fontId="33" fillId="0" borderId="35" xfId="0" applyFont="1" applyBorder="1" applyAlignment="1">
      <alignment vertical="center"/>
    </xf>
    <xf numFmtId="43" fontId="33" fillId="0" borderId="35" xfId="36421" applyFont="1" applyFill="1" applyBorder="1" applyAlignment="1">
      <alignment vertical="center"/>
    </xf>
    <xf numFmtId="0" fontId="109" fillId="0" borderId="0" xfId="0" applyFont="1" applyAlignment="1" applyProtection="1">
      <alignment horizontal="center"/>
      <protection locked="0"/>
    </xf>
    <xf numFmtId="0" fontId="29" fillId="0" borderId="0" xfId="0" applyFont="1" applyAlignment="1">
      <alignment horizontal="left" wrapText="1"/>
    </xf>
    <xf numFmtId="0" fontId="29" fillId="0" borderId="0" xfId="0" applyFont="1" applyAlignment="1">
      <alignment horizontal="center"/>
    </xf>
    <xf numFmtId="0" fontId="29" fillId="0" borderId="0" xfId="0" applyFont="1" applyAlignment="1">
      <alignment horizontal="center" vertical="center"/>
    </xf>
    <xf numFmtId="0" fontId="110" fillId="49" borderId="0" xfId="0" applyFont="1" applyFill="1" applyAlignment="1">
      <alignment vertical="top" wrapText="1"/>
    </xf>
    <xf numFmtId="0" fontId="110" fillId="49" borderId="0" xfId="0" applyFont="1" applyFill="1" applyAlignment="1">
      <alignment vertical="center"/>
    </xf>
    <xf numFmtId="0" fontId="110" fillId="49" borderId="0" xfId="0" applyFont="1" applyFill="1" applyAlignment="1">
      <alignment horizontal="right" vertical="center"/>
    </xf>
    <xf numFmtId="0" fontId="110" fillId="0" borderId="35" xfId="0" applyFont="1" applyBorder="1" applyAlignment="1" applyProtection="1">
      <alignment horizontal="center" vertical="center"/>
      <protection locked="0"/>
    </xf>
    <xf numFmtId="43" fontId="2" fillId="0" borderId="35" xfId="36421" applyFont="1" applyFill="1" applyBorder="1" applyAlignment="1" applyProtection="1">
      <alignment horizontal="center" vertical="center"/>
      <protection locked="0"/>
    </xf>
    <xf numFmtId="0" fontId="2" fillId="0" borderId="0" xfId="0" applyFont="1" applyAlignment="1">
      <alignment vertical="center"/>
    </xf>
    <xf numFmtId="0" fontId="2" fillId="0" borderId="24" xfId="0" applyFont="1" applyBorder="1"/>
    <xf numFmtId="0" fontId="2" fillId="0" borderId="24" xfId="0" applyFont="1" applyBorder="1" applyAlignment="1">
      <alignment horizontal="left" wrapText="1"/>
    </xf>
    <xf numFmtId="0" fontId="110" fillId="0" borderId="24" xfId="0" applyFont="1" applyBorder="1" applyAlignment="1" applyProtection="1">
      <alignment horizontal="center"/>
      <protection locked="0"/>
    </xf>
    <xf numFmtId="0" fontId="2" fillId="0" borderId="24" xfId="0" applyFont="1" applyBorder="1" applyAlignment="1">
      <alignment horizontal="center"/>
    </xf>
    <xf numFmtId="0" fontId="2" fillId="0" borderId="24" xfId="0" applyFont="1" applyBorder="1" applyAlignment="1">
      <alignment horizontal="center" vertical="center"/>
    </xf>
    <xf numFmtId="0" fontId="2" fillId="0" borderId="0" xfId="0" applyFont="1"/>
    <xf numFmtId="0" fontId="110" fillId="0" borderId="24" xfId="0" applyFont="1" applyBorder="1" applyAlignment="1">
      <alignment horizontal="center" vertical="top"/>
    </xf>
    <xf numFmtId="170" fontId="110" fillId="0" borderId="24" xfId="65" applyNumberFormat="1" applyFont="1" applyBorder="1" applyAlignment="1">
      <alignment horizontal="justify" vertical="top" wrapText="1"/>
    </xf>
    <xf numFmtId="0" fontId="2" fillId="0" borderId="24" xfId="0" applyFont="1" applyBorder="1" applyAlignment="1">
      <alignment horizontal="center" vertical="top"/>
    </xf>
    <xf numFmtId="0" fontId="2" fillId="0" borderId="24" xfId="0" applyFont="1" applyBorder="1" applyAlignment="1">
      <alignment horizontal="left" vertical="top" wrapText="1"/>
    </xf>
    <xf numFmtId="0" fontId="110" fillId="0" borderId="24" xfId="0" applyFont="1" applyBorder="1" applyAlignment="1" applyProtection="1">
      <alignment horizontal="center" vertical="center"/>
      <protection locked="0"/>
    </xf>
    <xf numFmtId="0" fontId="2" fillId="0" borderId="24" xfId="0" applyFont="1" applyBorder="1" applyAlignment="1">
      <alignment vertical="center"/>
    </xf>
    <xf numFmtId="1" fontId="2" fillId="0" borderId="24" xfId="65" applyNumberFormat="1" applyFont="1" applyBorder="1" applyAlignment="1">
      <alignment horizontal="center" vertical="center"/>
    </xf>
    <xf numFmtId="170" fontId="110" fillId="0" borderId="24" xfId="65" applyNumberFormat="1" applyFont="1" applyBorder="1" applyAlignment="1">
      <alignment horizontal="justify" vertical="center" wrapText="1"/>
    </xf>
    <xf numFmtId="0" fontId="2" fillId="0" borderId="24" xfId="65" applyFont="1" applyBorder="1" applyAlignment="1">
      <alignment horizontal="justify" vertical="center" wrapText="1"/>
    </xf>
    <xf numFmtId="43" fontId="2" fillId="0" borderId="24" xfId="36421" applyFont="1" applyFill="1" applyBorder="1" applyAlignment="1" applyProtection="1">
      <alignment horizontal="center" vertical="center"/>
      <protection locked="0"/>
    </xf>
    <xf numFmtId="0" fontId="2" fillId="0" borderId="35" xfId="0" applyFont="1" applyBorder="1" applyAlignment="1">
      <alignment horizontal="center" vertical="center"/>
    </xf>
    <xf numFmtId="0" fontId="2" fillId="0" borderId="35" xfId="65" applyFont="1" applyBorder="1" applyAlignment="1">
      <alignment horizontal="justify" vertical="center" wrapText="1"/>
    </xf>
    <xf numFmtId="1" fontId="2" fillId="0" borderId="35" xfId="65" applyNumberFormat="1" applyFont="1" applyBorder="1" applyAlignment="1">
      <alignment horizontal="center" vertical="center"/>
    </xf>
    <xf numFmtId="0" fontId="2" fillId="0" borderId="35" xfId="0" applyFont="1" applyBorder="1" applyAlignment="1">
      <alignment vertical="center"/>
    </xf>
    <xf numFmtId="0" fontId="121" fillId="0" borderId="24" xfId="0" applyFont="1" applyBorder="1" applyAlignment="1">
      <alignment horizontal="center" vertical="center"/>
    </xf>
    <xf numFmtId="0" fontId="121" fillId="0" borderId="24" xfId="0" applyFont="1" applyBorder="1" applyAlignment="1">
      <alignment vertical="center"/>
    </xf>
    <xf numFmtId="0" fontId="121" fillId="0" borderId="0" xfId="0" applyFont="1" applyAlignment="1">
      <alignment vertical="center"/>
    </xf>
    <xf numFmtId="0" fontId="121" fillId="0" borderId="24" xfId="65" applyFont="1" applyBorder="1" applyAlignment="1">
      <alignment horizontal="justify" vertical="center" wrapText="1"/>
    </xf>
    <xf numFmtId="1" fontId="121" fillId="0" borderId="24" xfId="65" applyNumberFormat="1" applyFont="1" applyBorder="1" applyAlignment="1">
      <alignment horizontal="center" vertical="center"/>
    </xf>
    <xf numFmtId="43" fontId="121" fillId="0" borderId="24" xfId="36421" applyFont="1" applyFill="1" applyBorder="1" applyAlignment="1" applyProtection="1">
      <alignment horizontal="center" vertical="center"/>
      <protection locked="0"/>
    </xf>
    <xf numFmtId="171" fontId="2" fillId="0" borderId="24" xfId="0" applyNumberFormat="1" applyFont="1" applyBorder="1" applyAlignment="1">
      <alignment horizontal="center"/>
    </xf>
    <xf numFmtId="1" fontId="2" fillId="0" borderId="24" xfId="65" applyNumberFormat="1" applyFont="1" applyBorder="1" applyAlignment="1">
      <alignment horizontal="center"/>
    </xf>
    <xf numFmtId="0" fontId="110" fillId="25" borderId="24" xfId="0" applyFont="1" applyFill="1" applyBorder="1" applyAlignment="1">
      <alignment horizontal="center" vertical="center"/>
    </xf>
    <xf numFmtId="3" fontId="110" fillId="25" borderId="24" xfId="1" applyNumberFormat="1" applyFont="1" applyFill="1" applyBorder="1" applyAlignment="1">
      <alignment horizontal="justify" vertical="center" wrapText="1"/>
    </xf>
    <xf numFmtId="3" fontId="110" fillId="25" borderId="35" xfId="1" applyNumberFormat="1" applyFont="1" applyFill="1" applyBorder="1" applyAlignment="1">
      <alignment horizontal="center" vertical="center" wrapText="1"/>
    </xf>
    <xf numFmtId="3" fontId="110" fillId="25" borderId="24" xfId="1" applyNumberFormat="1" applyFont="1" applyFill="1" applyBorder="1" applyAlignment="1">
      <alignment horizontal="center" vertical="center" wrapText="1"/>
    </xf>
    <xf numFmtId="0" fontId="110" fillId="0" borderId="0" xfId="0" applyFont="1" applyAlignment="1">
      <alignment vertical="center"/>
    </xf>
    <xf numFmtId="171" fontId="110" fillId="0" borderId="24" xfId="0" applyNumberFormat="1" applyFont="1" applyBorder="1" applyAlignment="1">
      <alignment horizontal="center" vertical="center"/>
    </xf>
    <xf numFmtId="2" fontId="2" fillId="0" borderId="24" xfId="0" applyNumberFormat="1" applyFont="1" applyBorder="1" applyAlignment="1">
      <alignment horizontal="center" vertical="center"/>
    </xf>
    <xf numFmtId="49" fontId="2" fillId="0" borderId="24" xfId="65" applyNumberFormat="1" applyFont="1" applyBorder="1" applyAlignment="1">
      <alignment horizontal="center" vertical="center" wrapText="1"/>
    </xf>
    <xf numFmtId="0" fontId="2" fillId="0" borderId="24" xfId="0" applyFont="1" applyBorder="1" applyAlignment="1">
      <alignment horizontal="justify" vertical="center" wrapText="1"/>
    </xf>
    <xf numFmtId="0" fontId="2" fillId="0" borderId="24" xfId="0" applyFont="1" applyBorder="1" applyAlignment="1">
      <alignment vertical="center" wrapText="1"/>
    </xf>
    <xf numFmtId="2" fontId="2" fillId="0" borderId="24" xfId="0" applyNumberFormat="1" applyFont="1" applyBorder="1" applyAlignment="1">
      <alignment horizontal="center" vertical="top"/>
    </xf>
    <xf numFmtId="170" fontId="2" fillId="0" borderId="24" xfId="65" applyNumberFormat="1" applyFont="1" applyBorder="1" applyAlignment="1">
      <alignment horizontal="right" vertical="top" wrapText="1"/>
    </xf>
    <xf numFmtId="0" fontId="2" fillId="0" borderId="24" xfId="65" applyFont="1" applyBorder="1" applyAlignment="1">
      <alignment horizontal="center" vertical="center" wrapText="1"/>
    </xf>
    <xf numFmtId="0" fontId="110" fillId="25" borderId="24" xfId="0" applyFont="1" applyFill="1" applyBorder="1" applyAlignment="1">
      <alignment horizontal="left" vertical="center"/>
    </xf>
    <xf numFmtId="49" fontId="2" fillId="0" borderId="24" xfId="65" applyNumberFormat="1" applyFont="1" applyBorder="1" applyAlignment="1">
      <alignment horizontal="center" vertical="top" wrapText="1"/>
    </xf>
    <xf numFmtId="170" fontId="2" fillId="0" borderId="24" xfId="65" applyNumberFormat="1" applyFont="1" applyBorder="1" applyAlignment="1">
      <alignment horizontal="left" vertical="center" wrapText="1"/>
    </xf>
    <xf numFmtId="49" fontId="2" fillId="0" borderId="35" xfId="65" applyNumberFormat="1" applyFont="1" applyBorder="1" applyAlignment="1">
      <alignment horizontal="center" vertical="top" wrapText="1"/>
    </xf>
    <xf numFmtId="1" fontId="2" fillId="0" borderId="35" xfId="65" applyNumberFormat="1" applyFont="1" applyBorder="1" applyAlignment="1">
      <alignment horizontal="center"/>
    </xf>
    <xf numFmtId="0" fontId="2" fillId="0" borderId="35" xfId="0" applyFont="1" applyBorder="1" applyAlignment="1">
      <alignment horizontal="center"/>
    </xf>
    <xf numFmtId="0" fontId="2" fillId="0" borderId="35" xfId="0" applyFont="1" applyBorder="1"/>
    <xf numFmtId="170" fontId="119" fillId="0" borderId="35" xfId="65" applyNumberFormat="1" applyFont="1" applyBorder="1" applyAlignment="1">
      <alignment horizontal="left" vertical="top" wrapText="1"/>
    </xf>
    <xf numFmtId="170" fontId="110" fillId="0" borderId="24" xfId="65" applyNumberFormat="1" applyFont="1" applyBorder="1" applyAlignment="1">
      <alignment horizontal="left" vertical="center" wrapText="1"/>
    </xf>
    <xf numFmtId="49" fontId="121" fillId="0" borderId="24" xfId="65" applyNumberFormat="1" applyFont="1" applyBorder="1" applyAlignment="1">
      <alignment horizontal="center" vertical="center" wrapText="1"/>
    </xf>
    <xf numFmtId="170" fontId="2" fillId="0" borderId="24" xfId="65" applyNumberFormat="1" applyFont="1" applyBorder="1" applyAlignment="1">
      <alignment horizontal="justify" vertical="center" wrapText="1"/>
    </xf>
    <xf numFmtId="49" fontId="110" fillId="0" borderId="24" xfId="65" applyNumberFormat="1" applyFont="1" applyBorder="1" applyAlignment="1">
      <alignment horizontal="center" vertical="center" wrapText="1"/>
    </xf>
    <xf numFmtId="170" fontId="2" fillId="0" borderId="24" xfId="65" applyNumberFormat="1" applyFont="1" applyBorder="1" applyAlignment="1">
      <alignment vertical="center" wrapText="1"/>
    </xf>
    <xf numFmtId="170" fontId="121" fillId="0" borderId="24" xfId="65" applyNumberFormat="1" applyFont="1" applyBorder="1" applyAlignment="1">
      <alignment horizontal="justify" vertical="center" wrapText="1"/>
    </xf>
    <xf numFmtId="1" fontId="110" fillId="0" borderId="24" xfId="65" applyNumberFormat="1" applyFont="1" applyBorder="1" applyAlignment="1">
      <alignment horizontal="center" vertical="center"/>
    </xf>
    <xf numFmtId="0" fontId="110" fillId="0" borderId="24" xfId="0" applyFont="1" applyBorder="1" applyAlignment="1">
      <alignment horizontal="center" vertical="center"/>
    </xf>
    <xf numFmtId="0" fontId="110" fillId="0" borderId="24" xfId="0" applyFont="1" applyBorder="1" applyAlignment="1">
      <alignment vertical="center"/>
    </xf>
    <xf numFmtId="0" fontId="2" fillId="0" borderId="24" xfId="0" applyFont="1" applyBorder="1" applyAlignment="1">
      <alignment horizontal="left" vertical="center" wrapText="1"/>
    </xf>
    <xf numFmtId="170" fontId="2" fillId="0" borderId="24" xfId="65" applyNumberFormat="1" applyFont="1" applyBorder="1" applyAlignment="1">
      <alignment vertical="top" wrapText="1"/>
    </xf>
    <xf numFmtId="170" fontId="2" fillId="0" borderId="24" xfId="65" applyNumberFormat="1" applyFont="1" applyBorder="1" applyAlignment="1">
      <alignment horizontal="left" vertical="top" wrapText="1"/>
    </xf>
    <xf numFmtId="170" fontId="122" fillId="0" borderId="35" xfId="65" applyNumberFormat="1" applyFont="1" applyBorder="1" applyAlignment="1">
      <alignment horizontal="left" vertical="center" wrapText="1"/>
    </xf>
    <xf numFmtId="1" fontId="110" fillId="0" borderId="24" xfId="82" applyNumberFormat="1" applyFont="1" applyBorder="1" applyAlignment="1">
      <alignment horizontal="center" vertical="center" wrapText="1"/>
    </xf>
    <xf numFmtId="2" fontId="110" fillId="0" borderId="24" xfId="82" applyNumberFormat="1" applyFont="1" applyBorder="1" applyAlignment="1">
      <alignment horizontal="justify" vertical="center" wrapText="1"/>
    </xf>
    <xf numFmtId="171" fontId="2" fillId="0" borderId="24" xfId="82" applyNumberFormat="1" applyFont="1" applyBorder="1" applyAlignment="1">
      <alignment horizontal="center" vertical="center" wrapText="1"/>
    </xf>
    <xf numFmtId="0" fontId="2" fillId="0" borderId="24" xfId="65" applyFont="1" applyBorder="1" applyAlignment="1">
      <alignment horizontal="center" vertical="center"/>
    </xf>
    <xf numFmtId="2" fontId="2" fillId="0" borderId="24" xfId="82" applyNumberFormat="1" applyFont="1" applyBorder="1" applyAlignment="1">
      <alignment horizontal="left" vertical="center" wrapText="1"/>
    </xf>
    <xf numFmtId="2" fontId="2" fillId="0" borderId="24" xfId="82" applyNumberFormat="1" applyFont="1" applyBorder="1" applyAlignment="1">
      <alignment horizontal="justify" vertical="center" wrapText="1"/>
    </xf>
    <xf numFmtId="170" fontId="121" fillId="0" borderId="24" xfId="65" applyNumberFormat="1" applyFont="1" applyBorder="1" applyAlignment="1">
      <alignment horizontal="center" vertical="center" wrapText="1"/>
    </xf>
    <xf numFmtId="2" fontId="121" fillId="0" borderId="24" xfId="82" applyNumberFormat="1" applyFont="1" applyBorder="1" applyAlignment="1">
      <alignment vertical="center" wrapText="1"/>
    </xf>
    <xf numFmtId="170" fontId="2" fillId="0" borderId="24" xfId="65" applyNumberFormat="1" applyFont="1" applyBorder="1" applyAlignment="1">
      <alignment horizontal="center" vertical="top" wrapText="1"/>
    </xf>
    <xf numFmtId="170" fontId="2" fillId="0" borderId="24" xfId="65" applyNumberFormat="1" applyFont="1" applyBorder="1" applyAlignment="1">
      <alignment horizontal="justify" vertical="top" wrapText="1"/>
    </xf>
    <xf numFmtId="49" fontId="110" fillId="0" borderId="24" xfId="65" applyNumberFormat="1" applyFont="1" applyBorder="1" applyAlignment="1">
      <alignment horizontal="center" vertical="center"/>
    </xf>
    <xf numFmtId="49" fontId="2" fillId="0" borderId="24" xfId="65" applyNumberFormat="1" applyFont="1" applyBorder="1" applyAlignment="1">
      <alignment horizontal="center" vertical="center"/>
    </xf>
    <xf numFmtId="49" fontId="121" fillId="0" borderId="24" xfId="65" applyNumberFormat="1" applyFont="1" applyBorder="1" applyAlignment="1">
      <alignment horizontal="center" vertical="center"/>
    </xf>
    <xf numFmtId="0" fontId="121" fillId="0" borderId="24" xfId="0" quotePrefix="1" applyFont="1" applyBorder="1" applyAlignment="1">
      <alignment horizontal="justify" vertical="center" wrapText="1"/>
    </xf>
    <xf numFmtId="0" fontId="121" fillId="0" borderId="24" xfId="0" applyFont="1" applyBorder="1" applyAlignment="1">
      <alignment horizontal="justify" vertical="center" wrapText="1"/>
    </xf>
    <xf numFmtId="49" fontId="2" fillId="0" borderId="24" xfId="65" applyNumberFormat="1" applyFont="1" applyBorder="1" applyAlignment="1">
      <alignment horizontal="center" vertical="top"/>
    </xf>
    <xf numFmtId="0" fontId="110" fillId="0" borderId="24" xfId="0" applyFont="1" applyBorder="1" applyAlignment="1">
      <alignment horizontal="left" vertical="center"/>
    </xf>
    <xf numFmtId="3" fontId="2" fillId="0" borderId="24" xfId="1" applyNumberFormat="1" applyFont="1" applyBorder="1" applyAlignment="1">
      <alignment horizontal="justify" vertical="center" wrapText="1"/>
    </xf>
    <xf numFmtId="3" fontId="2" fillId="0" borderId="24" xfId="1" applyNumberFormat="1" applyFont="1" applyBorder="1" applyAlignment="1">
      <alignment horizontal="center" vertical="center" wrapText="1"/>
    </xf>
    <xf numFmtId="170" fontId="2" fillId="0" borderId="24" xfId="65" applyNumberFormat="1" applyFont="1" applyBorder="1" applyAlignment="1">
      <alignment horizontal="right" vertical="center" wrapText="1"/>
    </xf>
    <xf numFmtId="170" fontId="110" fillId="0" borderId="24" xfId="65" applyNumberFormat="1" applyFont="1" applyBorder="1" applyAlignment="1">
      <alignment vertical="center" wrapText="1"/>
    </xf>
    <xf numFmtId="0" fontId="110" fillId="0" borderId="24" xfId="0" applyFont="1" applyBorder="1" applyAlignment="1">
      <alignment horizontal="left" vertical="center" wrapText="1"/>
    </xf>
    <xf numFmtId="171" fontId="121" fillId="0" borderId="24" xfId="0" applyNumberFormat="1" applyFont="1" applyBorder="1" applyAlignment="1">
      <alignment horizontal="center" vertical="center"/>
    </xf>
    <xf numFmtId="0" fontId="121" fillId="0" borderId="24" xfId="0" applyFont="1" applyBorder="1" applyAlignment="1">
      <alignment horizontal="left" vertical="center" wrapText="1"/>
    </xf>
    <xf numFmtId="0" fontId="121" fillId="0" borderId="35" xfId="0" applyFont="1" applyBorder="1" applyAlignment="1">
      <alignment vertical="center" wrapText="1"/>
    </xf>
    <xf numFmtId="170" fontId="2" fillId="0" borderId="24" xfId="65" applyNumberFormat="1" applyFont="1" applyBorder="1" applyAlignment="1">
      <alignment horizontal="center" vertical="center"/>
    </xf>
    <xf numFmtId="49" fontId="110" fillId="0" borderId="24" xfId="65" applyNumberFormat="1" applyFont="1" applyBorder="1" applyAlignment="1">
      <alignment horizontal="center" vertical="top" wrapText="1"/>
    </xf>
    <xf numFmtId="49" fontId="121" fillId="0" borderId="24" xfId="65" applyNumberFormat="1" applyFont="1" applyBorder="1" applyAlignment="1">
      <alignment horizontal="center" vertical="top" wrapText="1"/>
    </xf>
    <xf numFmtId="170" fontId="121" fillId="0" borderId="24" xfId="65" applyNumberFormat="1" applyFont="1" applyBorder="1" applyAlignment="1">
      <alignment horizontal="justify" vertical="top" wrapText="1"/>
    </xf>
    <xf numFmtId="0" fontId="121" fillId="0" borderId="0" xfId="0" applyFont="1"/>
    <xf numFmtId="49" fontId="110" fillId="0" borderId="24" xfId="65" applyNumberFormat="1" applyFont="1" applyBorder="1" applyAlignment="1">
      <alignment horizontal="center" vertical="top"/>
    </xf>
    <xf numFmtId="170" fontId="110" fillId="0" borderId="24" xfId="65" applyNumberFormat="1" applyFont="1" applyBorder="1" applyAlignment="1">
      <alignment horizontal="left" vertical="top" wrapText="1"/>
    </xf>
    <xf numFmtId="170" fontId="2" fillId="0" borderId="24" xfId="65" applyNumberFormat="1" applyFont="1" applyBorder="1" applyAlignment="1">
      <alignment horizontal="center"/>
    </xf>
    <xf numFmtId="49" fontId="2" fillId="0" borderId="24" xfId="0" applyNumberFormat="1" applyFont="1" applyBorder="1" applyAlignment="1">
      <alignment horizontal="center" vertical="top"/>
    </xf>
    <xf numFmtId="170" fontId="2" fillId="0" borderId="24" xfId="65" quotePrefix="1" applyNumberFormat="1" applyFont="1" applyBorder="1" applyAlignment="1">
      <alignment horizontal="left" vertical="top" wrapText="1"/>
    </xf>
    <xf numFmtId="49" fontId="110" fillId="0" borderId="24" xfId="57" applyNumberFormat="1" applyFont="1" applyBorder="1" applyAlignment="1">
      <alignment horizontal="center" vertical="top"/>
    </xf>
    <xf numFmtId="170" fontId="110" fillId="0" borderId="24" xfId="57" applyNumberFormat="1" applyFont="1" applyBorder="1" applyAlignment="1">
      <alignment horizontal="justify" vertical="top" wrapText="1"/>
    </xf>
    <xf numFmtId="0" fontId="2" fillId="0" borderId="35" xfId="0" applyFont="1" applyBorder="1" applyAlignment="1">
      <alignment horizontal="left" wrapText="1"/>
    </xf>
    <xf numFmtId="0" fontId="110" fillId="0" borderId="35" xfId="0" applyFont="1" applyBorder="1" applyAlignment="1" applyProtection="1">
      <alignment horizontal="center"/>
      <protection locked="0"/>
    </xf>
    <xf numFmtId="49" fontId="110" fillId="0" borderId="35" xfId="57" applyNumberFormat="1" applyFont="1" applyBorder="1" applyAlignment="1">
      <alignment horizontal="center" vertical="center"/>
    </xf>
    <xf numFmtId="170" fontId="110" fillId="0" borderId="35" xfId="57" applyNumberFormat="1" applyFont="1" applyBorder="1" applyAlignment="1">
      <alignment horizontal="justify" vertical="center" wrapText="1"/>
    </xf>
    <xf numFmtId="49" fontId="121" fillId="0" borderId="35" xfId="65" applyNumberFormat="1" applyFont="1" applyBorder="1" applyAlignment="1">
      <alignment horizontal="center" vertical="center"/>
    </xf>
    <xf numFmtId="1" fontId="121" fillId="0" borderId="35" xfId="65" applyNumberFormat="1" applyFont="1" applyBorder="1" applyAlignment="1">
      <alignment horizontal="center" vertical="center"/>
    </xf>
    <xf numFmtId="0" fontId="121" fillId="0" borderId="35" xfId="0" applyFont="1" applyBorder="1" applyAlignment="1">
      <alignment horizontal="center" vertical="center"/>
    </xf>
    <xf numFmtId="43" fontId="121" fillId="0" borderId="35" xfId="36421" applyFont="1" applyFill="1" applyBorder="1" applyAlignment="1" applyProtection="1">
      <alignment horizontal="center" vertical="center"/>
      <protection locked="0"/>
    </xf>
    <xf numFmtId="0" fontId="121" fillId="0" borderId="35" xfId="0" applyFont="1" applyBorder="1" applyAlignment="1">
      <alignment vertical="center"/>
    </xf>
    <xf numFmtId="170" fontId="121" fillId="0" borderId="35" xfId="65" applyNumberFormat="1" applyFont="1" applyBorder="1" applyAlignment="1">
      <alignment vertical="center" wrapText="1"/>
    </xf>
    <xf numFmtId="0" fontId="110" fillId="25" borderId="35" xfId="0" applyFont="1" applyFill="1" applyBorder="1" applyAlignment="1">
      <alignment horizontal="left" vertical="center"/>
    </xf>
    <xf numFmtId="3" fontId="110" fillId="25" borderId="35" xfId="1" applyNumberFormat="1" applyFont="1" applyFill="1" applyBorder="1" applyAlignment="1">
      <alignment horizontal="justify" vertical="center" wrapText="1"/>
    </xf>
    <xf numFmtId="43" fontId="110" fillId="0" borderId="24" xfId="36421" applyFont="1" applyFill="1" applyBorder="1" applyAlignment="1" applyProtection="1">
      <alignment horizontal="center" vertical="center"/>
      <protection locked="0"/>
    </xf>
    <xf numFmtId="0" fontId="2" fillId="0" borderId="24" xfId="0" applyFont="1" applyFill="1" applyBorder="1" applyAlignment="1">
      <alignment horizontal="center" vertical="center"/>
    </xf>
    <xf numFmtId="0" fontId="2" fillId="0" borderId="0" xfId="0" applyFont="1" applyFill="1" applyAlignment="1">
      <alignment vertical="center"/>
    </xf>
    <xf numFmtId="170" fontId="2" fillId="0" borderId="24" xfId="65" applyNumberFormat="1" applyFont="1" applyFill="1" applyBorder="1" applyAlignment="1">
      <alignment horizontal="left" vertical="center" wrapText="1"/>
    </xf>
    <xf numFmtId="0" fontId="121" fillId="0" borderId="35" xfId="0" applyFont="1" applyFill="1" applyBorder="1" applyAlignment="1">
      <alignment vertical="center" wrapText="1"/>
    </xf>
    <xf numFmtId="0" fontId="118" fillId="0" borderId="37" xfId="0" applyFont="1" applyFill="1" applyBorder="1" applyAlignment="1">
      <alignment horizontal="center" vertical="center" wrapText="1"/>
    </xf>
    <xf numFmtId="170" fontId="113" fillId="0" borderId="24" xfId="65" applyNumberFormat="1" applyFont="1" applyBorder="1" applyAlignment="1">
      <alignment horizontal="justify" vertical="center" wrapText="1"/>
    </xf>
    <xf numFmtId="0" fontId="113" fillId="0" borderId="24" xfId="0" applyFont="1" applyBorder="1" applyAlignment="1" applyProtection="1">
      <alignment horizontal="center" vertical="center"/>
      <protection locked="0"/>
    </xf>
    <xf numFmtId="171" fontId="2" fillId="0" borderId="35" xfId="0" applyNumberFormat="1" applyFont="1" applyBorder="1" applyAlignment="1">
      <alignment horizontal="center" vertical="center"/>
    </xf>
    <xf numFmtId="0" fontId="2" fillId="0" borderId="0" xfId="0" applyFont="1" applyBorder="1" applyAlignment="1">
      <alignment vertical="center"/>
    </xf>
    <xf numFmtId="171" fontId="121" fillId="0" borderId="24" xfId="0" applyNumberFormat="1" applyFont="1" applyFill="1" applyBorder="1" applyAlignment="1">
      <alignment horizontal="center" vertical="center"/>
    </xf>
    <xf numFmtId="0" fontId="121" fillId="0" borderId="24" xfId="65" applyFont="1" applyFill="1" applyBorder="1" applyAlignment="1">
      <alignment horizontal="justify" vertical="center"/>
    </xf>
    <xf numFmtId="1" fontId="121" fillId="0" borderId="24" xfId="65" applyNumberFormat="1" applyFont="1" applyFill="1" applyBorder="1" applyAlignment="1">
      <alignment horizontal="center" vertical="center"/>
    </xf>
    <xf numFmtId="0" fontId="121" fillId="0" borderId="24" xfId="0" applyFont="1" applyFill="1" applyBorder="1" applyAlignment="1">
      <alignment horizontal="center" vertical="center"/>
    </xf>
    <xf numFmtId="0" fontId="121" fillId="0" borderId="0" xfId="0" applyFont="1" applyFill="1" applyAlignment="1">
      <alignment vertical="center"/>
    </xf>
    <xf numFmtId="0" fontId="121" fillId="0" borderId="24" xfId="0" applyFont="1" applyBorder="1" applyAlignment="1">
      <alignment vertical="center" wrapText="1"/>
    </xf>
    <xf numFmtId="0" fontId="113" fillId="0" borderId="24" xfId="36410" applyFont="1" applyBorder="1" applyAlignment="1">
      <alignment horizontal="justify" vertical="center" wrapText="1"/>
    </xf>
    <xf numFmtId="0" fontId="121" fillId="0" borderId="35" xfId="0" applyFont="1" applyFill="1" applyBorder="1" applyAlignment="1">
      <alignment vertical="center"/>
    </xf>
    <xf numFmtId="0" fontId="121" fillId="0" borderId="35" xfId="0" applyFont="1" applyFill="1" applyBorder="1" applyAlignment="1">
      <alignment horizontal="center" vertical="center"/>
    </xf>
    <xf numFmtId="0" fontId="2" fillId="0" borderId="24" xfId="0" applyFont="1" applyFill="1" applyBorder="1" applyAlignment="1">
      <alignment vertical="center"/>
    </xf>
    <xf numFmtId="0" fontId="2" fillId="0" borderId="24" xfId="0" applyFont="1" applyFill="1" applyBorder="1"/>
    <xf numFmtId="0" fontId="2" fillId="0" borderId="24" xfId="0" applyFont="1" applyFill="1" applyBorder="1" applyAlignment="1">
      <alignment horizontal="justify" vertical="top"/>
    </xf>
    <xf numFmtId="0" fontId="110" fillId="0" borderId="24" xfId="0" applyFont="1" applyFill="1" applyBorder="1" applyAlignment="1" applyProtection="1">
      <alignment horizontal="center"/>
      <protection locked="0"/>
    </xf>
    <xf numFmtId="0" fontId="2" fillId="0" borderId="24" xfId="0" applyFont="1" applyFill="1" applyBorder="1" applyAlignment="1">
      <alignment horizontal="center"/>
    </xf>
    <xf numFmtId="0" fontId="2" fillId="0" borderId="0" xfId="0" applyFont="1" applyFill="1"/>
    <xf numFmtId="170" fontId="122" fillId="0" borderId="24" xfId="65" applyNumberFormat="1" applyFont="1" applyFill="1" applyBorder="1" applyAlignment="1">
      <alignment horizontal="left" vertical="center" wrapText="1"/>
    </xf>
    <xf numFmtId="0" fontId="110" fillId="0" borderId="24" xfId="0" applyFont="1" applyFill="1" applyBorder="1" applyAlignment="1" applyProtection="1">
      <alignment horizontal="center" vertical="center"/>
      <protection locked="0"/>
    </xf>
    <xf numFmtId="0" fontId="2" fillId="0" borderId="24" xfId="7011" applyFont="1" applyFill="1" applyBorder="1" applyAlignment="1">
      <alignment horizontal="left" vertical="center" wrapText="1"/>
    </xf>
    <xf numFmtId="0" fontId="2" fillId="0" borderId="24" xfId="0" applyFont="1" applyFill="1" applyBorder="1" applyAlignment="1" applyProtection="1">
      <alignment horizontal="center" vertical="center"/>
      <protection locked="0"/>
    </xf>
    <xf numFmtId="2" fontId="2" fillId="0" borderId="24" xfId="0" applyNumberFormat="1" applyFont="1" applyFill="1" applyBorder="1" applyAlignment="1">
      <alignment horizontal="center" vertical="center"/>
    </xf>
    <xf numFmtId="49" fontId="121" fillId="0" borderId="35" xfId="65" applyNumberFormat="1" applyFont="1" applyFill="1" applyBorder="1" applyAlignment="1">
      <alignment horizontal="center" vertical="center" wrapText="1"/>
    </xf>
    <xf numFmtId="170" fontId="121" fillId="0" borderId="35" xfId="65" applyNumberFormat="1" applyFont="1" applyFill="1" applyBorder="1" applyAlignment="1">
      <alignment vertical="center" wrapText="1"/>
    </xf>
    <xf numFmtId="1" fontId="121" fillId="0" borderId="35" xfId="65" applyNumberFormat="1" applyFont="1" applyFill="1" applyBorder="1" applyAlignment="1">
      <alignment horizontal="center" vertical="center"/>
    </xf>
    <xf numFmtId="170" fontId="121" fillId="0" borderId="35" xfId="65" applyNumberFormat="1" applyFont="1" applyFill="1" applyBorder="1" applyAlignment="1">
      <alignment horizontal="left" vertical="center" wrapText="1"/>
    </xf>
    <xf numFmtId="49" fontId="121" fillId="0" borderId="24" xfId="65" applyNumberFormat="1" applyFont="1" applyFill="1" applyBorder="1" applyAlignment="1">
      <alignment horizontal="center" vertical="center" wrapText="1"/>
    </xf>
    <xf numFmtId="170" fontId="121" fillId="0" borderId="24" xfId="65" applyNumberFormat="1" applyFont="1" applyFill="1" applyBorder="1" applyAlignment="1">
      <alignment horizontal="left" vertical="center" wrapText="1"/>
    </xf>
    <xf numFmtId="170" fontId="121" fillId="0" borderId="24" xfId="65" applyNumberFormat="1" applyFont="1" applyFill="1" applyBorder="1" applyAlignment="1">
      <alignment vertical="center" wrapText="1"/>
    </xf>
    <xf numFmtId="0" fontId="121" fillId="0" borderId="24" xfId="0" applyFont="1" applyFill="1" applyBorder="1" applyAlignment="1">
      <alignment horizontal="left" vertical="center" wrapText="1"/>
    </xf>
    <xf numFmtId="0" fontId="121" fillId="0" borderId="24" xfId="0" applyFont="1" applyFill="1" applyBorder="1" applyAlignment="1">
      <alignment vertical="center"/>
    </xf>
    <xf numFmtId="170" fontId="121" fillId="0" borderId="24" xfId="65" applyNumberFormat="1" applyFont="1" applyFill="1" applyBorder="1" applyAlignment="1">
      <alignment horizontal="center" vertical="center" wrapText="1"/>
    </xf>
    <xf numFmtId="2" fontId="121" fillId="0" borderId="24" xfId="82" applyNumberFormat="1" applyFont="1" applyFill="1" applyBorder="1" applyAlignment="1">
      <alignment horizontal="left" vertical="center" wrapText="1"/>
    </xf>
    <xf numFmtId="170" fontId="121" fillId="0" borderId="24" xfId="65" applyNumberFormat="1" applyFont="1" applyBorder="1" applyAlignment="1">
      <alignment vertical="center" wrapText="1"/>
    </xf>
    <xf numFmtId="49" fontId="121" fillId="0" borderId="24" xfId="65" applyNumberFormat="1" applyFont="1" applyBorder="1" applyAlignment="1">
      <alignment horizontal="center" vertical="top"/>
    </xf>
    <xf numFmtId="170" fontId="121" fillId="0" borderId="24" xfId="65" applyNumberFormat="1" applyFont="1" applyBorder="1" applyAlignment="1">
      <alignment horizontal="left" vertical="center" wrapText="1"/>
    </xf>
    <xf numFmtId="49" fontId="121" fillId="0" borderId="35" xfId="65" applyNumberFormat="1" applyFont="1" applyFill="1" applyBorder="1" applyAlignment="1">
      <alignment horizontal="center" vertical="center"/>
    </xf>
    <xf numFmtId="0" fontId="123" fillId="0" borderId="0" xfId="0" applyFont="1" applyFill="1" applyAlignment="1">
      <alignment vertical="center"/>
    </xf>
    <xf numFmtId="170" fontId="121" fillId="0" borderId="35" xfId="65" applyNumberFormat="1" applyFont="1" applyFill="1" applyBorder="1" applyAlignment="1">
      <alignment horizontal="justify" vertical="center" wrapText="1"/>
    </xf>
    <xf numFmtId="0" fontId="110" fillId="0" borderId="35" xfId="0" applyFont="1" applyFill="1" applyBorder="1" applyAlignment="1">
      <alignment horizontal="left" vertical="center"/>
    </xf>
    <xf numFmtId="3" fontId="110" fillId="0" borderId="35" xfId="1" applyNumberFormat="1" applyFont="1" applyFill="1" applyBorder="1" applyAlignment="1">
      <alignment horizontal="justify" vertical="center" wrapText="1"/>
    </xf>
    <xf numFmtId="3" fontId="110" fillId="0" borderId="35" xfId="1" applyNumberFormat="1" applyFont="1" applyFill="1" applyBorder="1" applyAlignment="1">
      <alignment horizontal="center" vertical="center" wrapText="1"/>
    </xf>
    <xf numFmtId="0" fontId="110" fillId="0" borderId="0" xfId="0" applyFont="1" applyFill="1" applyAlignment="1">
      <alignment vertical="center"/>
    </xf>
    <xf numFmtId="168" fontId="37" fillId="0" borderId="0" xfId="4" applyFont="1" applyAlignment="1">
      <alignment horizontal="left" vertical="center"/>
    </xf>
    <xf numFmtId="0" fontId="32" fillId="0" borderId="0" xfId="0" applyFont="1" applyAlignment="1">
      <alignment horizontal="justify" vertical="top" wrapText="1"/>
    </xf>
    <xf numFmtId="0" fontId="32" fillId="0" borderId="0" xfId="0" applyFont="1" applyAlignment="1">
      <alignment horizontal="center" vertical="center" wrapText="1"/>
    </xf>
    <xf numFmtId="41" fontId="32" fillId="0" borderId="0" xfId="0" applyNumberFormat="1" applyFont="1" applyAlignment="1" applyProtection="1">
      <alignment horizontal="center" wrapText="1"/>
      <protection locked="0"/>
    </xf>
    <xf numFmtId="0" fontId="32" fillId="0" borderId="0" xfId="0" applyFont="1" applyAlignment="1" applyProtection="1">
      <alignment wrapText="1"/>
      <protection locked="0"/>
    </xf>
    <xf numFmtId="0" fontId="115" fillId="0" borderId="0" xfId="6950" applyFont="1" applyAlignment="1">
      <alignment wrapText="1"/>
    </xf>
    <xf numFmtId="0" fontId="114" fillId="0" borderId="35" xfId="0" applyFont="1" applyBorder="1" applyAlignment="1">
      <alignment horizontal="left" vertical="center"/>
    </xf>
    <xf numFmtId="0" fontId="37" fillId="0" borderId="35" xfId="0" applyFont="1" applyBorder="1" applyAlignment="1">
      <alignment vertical="center"/>
    </xf>
    <xf numFmtId="0" fontId="37" fillId="0" borderId="35" xfId="0" applyFont="1" applyBorder="1" applyAlignment="1">
      <alignment horizontal="center" vertical="center"/>
    </xf>
    <xf numFmtId="0" fontId="114" fillId="0" borderId="35" xfId="0" applyFont="1" applyBorder="1" applyAlignment="1">
      <alignment vertical="center"/>
    </xf>
    <xf numFmtId="14" fontId="116" fillId="0" borderId="35" xfId="0" applyNumberFormat="1" applyFont="1" applyBorder="1" applyAlignment="1">
      <alignment vertical="center"/>
    </xf>
    <xf numFmtId="0" fontId="116" fillId="0" borderId="35" xfId="0" applyFont="1" applyBorder="1" applyAlignment="1">
      <alignment vertical="center"/>
    </xf>
    <xf numFmtId="0" fontId="114" fillId="0" borderId="35" xfId="0" applyFont="1" applyBorder="1" applyAlignment="1">
      <alignment horizontal="center" vertical="center"/>
    </xf>
    <xf numFmtId="0" fontId="125" fillId="48" borderId="35" xfId="0" applyFont="1" applyFill="1" applyBorder="1" applyAlignment="1">
      <alignment horizontal="center" vertical="center" wrapText="1"/>
    </xf>
    <xf numFmtId="0" fontId="126" fillId="0" borderId="0" xfId="0" applyFont="1"/>
    <xf numFmtId="0" fontId="37" fillId="0" borderId="35" xfId="0" applyFont="1" applyFill="1" applyBorder="1" applyAlignment="1">
      <alignment horizontal="center" vertical="center" wrapText="1"/>
    </xf>
    <xf numFmtId="0" fontId="125" fillId="0" borderId="35" xfId="0" applyFont="1" applyFill="1" applyBorder="1" applyAlignment="1">
      <alignment horizontal="center" vertical="center" wrapText="1"/>
    </xf>
    <xf numFmtId="0" fontId="126" fillId="0" borderId="0" xfId="0" applyFont="1" applyFill="1"/>
    <xf numFmtId="0" fontId="109" fillId="0" borderId="35" xfId="0" applyFont="1" applyFill="1" applyBorder="1" applyAlignment="1">
      <alignment horizontal="center" vertical="center"/>
    </xf>
    <xf numFmtId="0" fontId="109" fillId="0" borderId="35" xfId="36430" applyFont="1" applyFill="1" applyBorder="1" applyAlignment="1">
      <alignment vertical="center" wrapText="1"/>
    </xf>
    <xf numFmtId="0" fontId="32" fillId="0" borderId="0" xfId="0" applyFont="1" applyFill="1"/>
    <xf numFmtId="0" fontId="29" fillId="0" borderId="35" xfId="0" applyFont="1" applyFill="1" applyBorder="1" applyAlignment="1">
      <alignment horizontal="center" vertical="center"/>
    </xf>
    <xf numFmtId="0" fontId="29" fillId="0" borderId="35" xfId="116" applyFont="1" applyFill="1" applyBorder="1" applyAlignment="1">
      <alignment vertical="center" wrapText="1"/>
    </xf>
    <xf numFmtId="0" fontId="29" fillId="0" borderId="35" xfId="69" applyFont="1" applyFill="1" applyBorder="1" applyAlignment="1">
      <alignment horizontal="center" vertical="center"/>
    </xf>
    <xf numFmtId="1" fontId="29" fillId="0" borderId="35" xfId="65" applyNumberFormat="1" applyFont="1" applyFill="1" applyBorder="1" applyAlignment="1" applyProtection="1">
      <alignment horizontal="center" vertical="center"/>
    </xf>
    <xf numFmtId="1" fontId="29" fillId="0" borderId="35" xfId="0" applyNumberFormat="1" applyFont="1" applyFill="1" applyBorder="1" applyAlignment="1">
      <alignment horizontal="center" vertical="center"/>
    </xf>
    <xf numFmtId="1" fontId="32" fillId="0" borderId="35" xfId="36421" applyNumberFormat="1" applyFont="1" applyFill="1" applyBorder="1" applyAlignment="1" applyProtection="1">
      <alignment horizontal="center" vertical="center"/>
      <protection locked="0"/>
    </xf>
    <xf numFmtId="0" fontId="29" fillId="0" borderId="35" xfId="0" applyFont="1" applyFill="1" applyBorder="1" applyAlignment="1">
      <alignment vertical="center"/>
    </xf>
    <xf numFmtId="49" fontId="32" fillId="0" borderId="35" xfId="65" applyNumberFormat="1" applyFont="1" applyFill="1" applyBorder="1" applyAlignment="1">
      <alignment horizontal="center" vertical="center"/>
    </xf>
    <xf numFmtId="170" fontId="29" fillId="0" borderId="35" xfId="65" applyNumberFormat="1" applyFont="1" applyFill="1" applyBorder="1" applyAlignment="1">
      <alignment horizontal="justify" vertical="center" wrapText="1"/>
    </xf>
    <xf numFmtId="0" fontId="32" fillId="0" borderId="35" xfId="0" applyFont="1" applyFill="1" applyBorder="1" applyAlignment="1">
      <alignment horizontal="center" vertical="center" wrapText="1"/>
    </xf>
    <xf numFmtId="1" fontId="32" fillId="0" borderId="35" xfId="0" applyNumberFormat="1" applyFont="1" applyFill="1" applyBorder="1" applyAlignment="1">
      <alignment horizontal="center" vertical="center" wrapText="1"/>
    </xf>
    <xf numFmtId="0" fontId="37" fillId="0" borderId="35" xfId="0" applyFont="1" applyFill="1" applyBorder="1" applyAlignment="1" applyProtection="1">
      <alignment vertical="center" wrapText="1"/>
      <protection locked="0"/>
    </xf>
    <xf numFmtId="0" fontId="37" fillId="0" borderId="0" xfId="0" applyFont="1" applyFill="1" applyAlignment="1" applyProtection="1">
      <alignment vertical="center" wrapText="1"/>
      <protection locked="0"/>
    </xf>
    <xf numFmtId="0" fontId="32" fillId="0" borderId="35" xfId="0" applyFont="1" applyFill="1" applyBorder="1" applyAlignment="1">
      <alignment vertical="center" wrapText="1"/>
    </xf>
    <xf numFmtId="0" fontId="32" fillId="0" borderId="0" xfId="0" applyFont="1" applyFill="1" applyAlignment="1" applyProtection="1">
      <alignment vertical="center" wrapText="1"/>
      <protection locked="0"/>
    </xf>
    <xf numFmtId="0" fontId="32" fillId="0" borderId="35" xfId="0" applyFont="1" applyFill="1" applyBorder="1" applyAlignment="1">
      <alignment horizontal="left" vertical="center" wrapText="1"/>
    </xf>
    <xf numFmtId="0" fontId="32" fillId="0" borderId="35" xfId="0" applyFont="1" applyFill="1" applyBorder="1" applyAlignment="1" applyProtection="1">
      <alignment vertical="center" wrapText="1"/>
      <protection locked="0"/>
    </xf>
    <xf numFmtId="41" fontId="32" fillId="0" borderId="35" xfId="0" applyNumberFormat="1" applyFont="1" applyFill="1" applyBorder="1" applyAlignment="1" applyProtection="1">
      <alignment vertical="center" wrapText="1"/>
      <protection locked="0"/>
    </xf>
    <xf numFmtId="0" fontId="32" fillId="0" borderId="35" xfId="65" applyFont="1" applyFill="1" applyBorder="1" applyAlignment="1">
      <alignment horizontal="left" vertical="center" wrapText="1"/>
    </xf>
    <xf numFmtId="0" fontId="32" fillId="0" borderId="35" xfId="0" applyFont="1" applyFill="1" applyBorder="1" applyAlignment="1">
      <alignment horizontal="center" vertical="center"/>
    </xf>
    <xf numFmtId="170" fontId="37" fillId="0" borderId="35" xfId="36399" applyNumberFormat="1" applyFont="1" applyFill="1" applyBorder="1" applyAlignment="1">
      <alignment horizontal="left" vertical="center" wrapText="1"/>
    </xf>
    <xf numFmtId="170" fontId="32" fillId="0" borderId="35" xfId="36399" applyNumberFormat="1" applyFont="1" applyFill="1" applyBorder="1" applyAlignment="1">
      <alignment horizontal="center" vertical="center"/>
    </xf>
    <xf numFmtId="1" fontId="32" fillId="0" borderId="35" xfId="36399" applyNumberFormat="1" applyFont="1" applyFill="1" applyBorder="1" applyAlignment="1">
      <alignment horizontal="center" vertical="center"/>
    </xf>
    <xf numFmtId="0" fontId="32" fillId="0" borderId="35" xfId="0" applyFont="1" applyFill="1" applyBorder="1" applyAlignment="1">
      <alignment vertical="center"/>
    </xf>
    <xf numFmtId="0" fontId="32" fillId="0" borderId="0" xfId="0" applyFont="1" applyFill="1" applyAlignment="1">
      <alignment vertical="center"/>
    </xf>
    <xf numFmtId="0" fontId="37" fillId="0" borderId="35" xfId="0" applyFont="1" applyFill="1" applyBorder="1" applyAlignment="1">
      <alignment horizontal="center" vertical="center"/>
    </xf>
    <xf numFmtId="170" fontId="32" fillId="0" borderId="35" xfId="36399" applyNumberFormat="1" applyFont="1" applyFill="1" applyBorder="1" applyAlignment="1">
      <alignment horizontal="left" vertical="center" wrapText="1"/>
    </xf>
    <xf numFmtId="170" fontId="32" fillId="0" borderId="35" xfId="36399" quotePrefix="1" applyNumberFormat="1" applyFont="1" applyFill="1" applyBorder="1" applyAlignment="1">
      <alignment horizontal="left" vertical="center" wrapText="1"/>
    </xf>
    <xf numFmtId="170" fontId="32" fillId="0" borderId="35" xfId="36399" applyNumberFormat="1" applyFont="1" applyFill="1" applyBorder="1" applyAlignment="1" applyProtection="1">
      <alignment horizontal="center" vertical="center"/>
    </xf>
    <xf numFmtId="1" fontId="32" fillId="0" borderId="35" xfId="36399" applyNumberFormat="1" applyFont="1" applyFill="1" applyBorder="1" applyAlignment="1" applyProtection="1">
      <alignment horizontal="center" vertical="center"/>
    </xf>
    <xf numFmtId="0" fontId="117" fillId="0" borderId="35" xfId="0" applyFont="1" applyFill="1" applyBorder="1" applyAlignment="1">
      <alignment horizontal="left" vertical="center" wrapText="1"/>
    </xf>
    <xf numFmtId="0" fontId="37" fillId="50" borderId="35" xfId="0" applyFont="1" applyFill="1" applyBorder="1" applyAlignment="1" applyProtection="1">
      <alignment horizontal="center" vertical="center"/>
    </xf>
    <xf numFmtId="0" fontId="37" fillId="50" borderId="35" xfId="0" applyFont="1" applyFill="1" applyBorder="1" applyAlignment="1" applyProtection="1">
      <alignment horizontal="left" vertical="center"/>
    </xf>
    <xf numFmtId="2" fontId="37" fillId="50" borderId="35" xfId="0" applyNumberFormat="1" applyFont="1" applyFill="1" applyBorder="1" applyAlignment="1" applyProtection="1">
      <alignment horizontal="center" vertical="center"/>
    </xf>
    <xf numFmtId="2" fontId="37" fillId="50" borderId="35" xfId="0" applyNumberFormat="1" applyFont="1" applyFill="1" applyBorder="1" applyAlignment="1" applyProtection="1">
      <alignment horizontal="left" vertical="center"/>
    </xf>
    <xf numFmtId="0" fontId="32" fillId="0" borderId="0" xfId="1" applyFont="1" applyFill="1" applyAlignment="1">
      <alignment vertical="center"/>
    </xf>
    <xf numFmtId="0" fontId="37" fillId="46" borderId="35" xfId="0" applyFont="1" applyFill="1" applyBorder="1" applyAlignment="1" applyProtection="1">
      <alignment horizontal="center" vertical="center"/>
    </xf>
    <xf numFmtId="0" fontId="37" fillId="46" borderId="35" xfId="0" applyFont="1" applyFill="1" applyBorder="1" applyAlignment="1" applyProtection="1">
      <alignment horizontal="left" vertical="center"/>
    </xf>
    <xf numFmtId="0" fontId="32" fillId="46" borderId="0" xfId="1" applyFont="1" applyFill="1" applyAlignment="1">
      <alignment vertical="center"/>
    </xf>
    <xf numFmtId="0" fontId="37" fillId="0" borderId="35" xfId="0" applyFont="1" applyFill="1" applyBorder="1" applyAlignment="1">
      <alignment horizontal="left" vertical="center"/>
    </xf>
    <xf numFmtId="2" fontId="37" fillId="0" borderId="35" xfId="0" applyNumberFormat="1" applyFont="1" applyFill="1" applyBorder="1" applyAlignment="1">
      <alignment horizontal="center" vertical="center"/>
    </xf>
    <xf numFmtId="2" fontId="37" fillId="0" borderId="35" xfId="0" applyNumberFormat="1" applyFont="1" applyFill="1" applyBorder="1" applyAlignment="1">
      <alignment horizontal="right" vertical="center"/>
    </xf>
    <xf numFmtId="0" fontId="37" fillId="0" borderId="0" xfId="0" applyFont="1" applyFill="1" applyAlignment="1">
      <alignment vertical="center" wrapText="1"/>
    </xf>
    <xf numFmtId="0" fontId="37" fillId="0" borderId="35" xfId="0" applyFont="1" applyFill="1" applyBorder="1" applyAlignment="1">
      <alignment horizontal="left" vertical="center" wrapText="1"/>
    </xf>
    <xf numFmtId="0" fontId="37" fillId="0" borderId="35" xfId="0" applyFont="1" applyFill="1" applyBorder="1" applyAlignment="1">
      <alignment horizontal="justify" vertical="center"/>
    </xf>
    <xf numFmtId="0" fontId="37" fillId="0" borderId="0" xfId="0" applyFont="1" applyFill="1" applyAlignment="1">
      <alignment horizontal="justify" vertical="center"/>
    </xf>
    <xf numFmtId="0" fontId="32" fillId="0" borderId="35" xfId="0" applyFont="1" applyFill="1" applyBorder="1" applyAlignment="1">
      <alignment horizontal="justify" vertical="center"/>
    </xf>
    <xf numFmtId="0" fontId="32" fillId="0" borderId="0" xfId="0" applyFont="1" applyFill="1" applyAlignment="1">
      <alignment horizontal="justify" vertical="center"/>
    </xf>
    <xf numFmtId="0" fontId="32" fillId="0" borderId="35" xfId="36431" applyFont="1" applyFill="1" applyBorder="1" applyAlignment="1">
      <alignment horizontal="center" vertical="center"/>
    </xf>
    <xf numFmtId="0" fontId="32" fillId="0" borderId="35" xfId="7" applyFont="1" applyFill="1" applyBorder="1" applyAlignment="1">
      <alignment vertical="center"/>
    </xf>
    <xf numFmtId="0" fontId="32" fillId="0" borderId="0" xfId="36431" applyFont="1" applyFill="1" applyAlignment="1">
      <alignment vertical="center"/>
    </xf>
    <xf numFmtId="0" fontId="32" fillId="0" borderId="35" xfId="7" applyFont="1" applyFill="1" applyBorder="1" applyAlignment="1">
      <alignment horizontal="left" vertical="center"/>
    </xf>
    <xf numFmtId="0" fontId="32" fillId="0" borderId="0" xfId="0" applyFont="1" applyFill="1" applyAlignment="1">
      <alignment vertical="center" wrapText="1"/>
    </xf>
    <xf numFmtId="0" fontId="32" fillId="0" borderId="0" xfId="0" applyFont="1" applyAlignment="1">
      <alignment vertical="center" wrapText="1"/>
    </xf>
    <xf numFmtId="0" fontId="32" fillId="0" borderId="24" xfId="0" applyFont="1" applyBorder="1" applyAlignment="1">
      <alignment horizontal="center" vertical="center"/>
    </xf>
    <xf numFmtId="0" fontId="32" fillId="0" borderId="24" xfId="0" applyFont="1" applyBorder="1" applyAlignment="1">
      <alignment horizontal="left" vertical="center" wrapText="1"/>
    </xf>
    <xf numFmtId="43" fontId="2" fillId="0" borderId="35" xfId="36421" applyFont="1" applyBorder="1" applyAlignment="1">
      <alignment vertical="center"/>
    </xf>
    <xf numFmtId="43" fontId="2" fillId="0" borderId="35" xfId="36421" applyFont="1" applyFill="1" applyBorder="1" applyAlignment="1">
      <alignment vertical="center"/>
    </xf>
    <xf numFmtId="0" fontId="109" fillId="0" borderId="24" xfId="0" applyFont="1" applyBorder="1" applyAlignment="1">
      <alignment horizontal="center" vertical="center"/>
    </xf>
    <xf numFmtId="0" fontId="109" fillId="0" borderId="24" xfId="36430" applyFont="1" applyBorder="1" applyAlignment="1">
      <alignment vertical="center" wrapText="1"/>
    </xf>
    <xf numFmtId="170" fontId="109" fillId="0" borderId="24" xfId="65" applyNumberFormat="1" applyFont="1" applyBorder="1" applyAlignment="1">
      <alignment horizontal="center" vertical="center"/>
    </xf>
    <xf numFmtId="2" fontId="29" fillId="0" borderId="24" xfId="0" applyNumberFormat="1" applyFont="1" applyBorder="1" applyAlignment="1">
      <alignment horizontal="center" vertical="center"/>
    </xf>
    <xf numFmtId="1" fontId="29" fillId="0" borderId="24" xfId="0" applyNumberFormat="1" applyFont="1" applyBorder="1" applyAlignment="1">
      <alignment horizontal="center" vertical="center"/>
    </xf>
    <xf numFmtId="0" fontId="123" fillId="0" borderId="24" xfId="0" applyFont="1" applyBorder="1" applyAlignment="1">
      <alignment vertical="center"/>
    </xf>
    <xf numFmtId="0" fontId="123" fillId="0" borderId="0" xfId="0" applyFont="1" applyAlignment="1">
      <alignment vertical="center"/>
    </xf>
    <xf numFmtId="0" fontId="29" fillId="0" borderId="24" xfId="116" applyFont="1" applyBorder="1" applyAlignment="1">
      <alignment vertical="center" wrapText="1"/>
    </xf>
    <xf numFmtId="0" fontId="29" fillId="0" borderId="24" xfId="69" applyFont="1" applyBorder="1" applyAlignment="1">
      <alignment horizontal="center" vertical="center"/>
    </xf>
    <xf numFmtId="1" fontId="29" fillId="0" borderId="24" xfId="65" applyNumberFormat="1" applyFont="1" applyBorder="1" applyAlignment="1">
      <alignment horizontal="center" vertical="center"/>
    </xf>
    <xf numFmtId="43" fontId="29" fillId="0" borderId="24" xfId="36421" applyFont="1" applyFill="1" applyBorder="1" applyAlignment="1" applyProtection="1">
      <alignment horizontal="center" vertical="center"/>
      <protection locked="0"/>
    </xf>
    <xf numFmtId="0" fontId="29" fillId="0" borderId="24" xfId="65" applyFont="1" applyBorder="1" applyAlignment="1">
      <alignment horizontal="left" vertical="center" wrapText="1"/>
    </xf>
    <xf numFmtId="1" fontId="29" fillId="46" borderId="24" xfId="65" applyNumberFormat="1" applyFont="1" applyFill="1" applyBorder="1" applyAlignment="1">
      <alignment horizontal="center" vertical="center"/>
    </xf>
    <xf numFmtId="2" fontId="32" fillId="0" borderId="0" xfId="1" applyNumberFormat="1" applyFont="1" applyFill="1" applyAlignment="1">
      <alignment vertical="center"/>
    </xf>
    <xf numFmtId="43" fontId="112" fillId="0" borderId="35" xfId="0" applyNumberFormat="1" applyFont="1" applyBorder="1" applyAlignment="1">
      <alignment vertical="center"/>
    </xf>
    <xf numFmtId="43" fontId="112" fillId="0" borderId="0" xfId="0" applyNumberFormat="1" applyFont="1" applyAlignment="1">
      <alignment vertical="center"/>
    </xf>
    <xf numFmtId="43" fontId="33" fillId="0" borderId="0" xfId="0" applyNumberFormat="1" applyFont="1"/>
    <xf numFmtId="201" fontId="110" fillId="48" borderId="38" xfId="4" applyNumberFormat="1" applyFont="1" applyFill="1" applyBorder="1" applyAlignment="1">
      <alignment horizontal="center" vertical="center"/>
    </xf>
    <xf numFmtId="201" fontId="110" fillId="48" borderId="28" xfId="4" applyNumberFormat="1" applyFont="1" applyFill="1" applyBorder="1" applyAlignment="1">
      <alignment horizontal="center" vertical="center"/>
    </xf>
    <xf numFmtId="43" fontId="111" fillId="48" borderId="35" xfId="36421" applyFont="1" applyFill="1" applyBorder="1" applyAlignment="1">
      <alignment horizontal="center" vertical="center" wrapText="1"/>
    </xf>
    <xf numFmtId="0" fontId="111" fillId="48" borderId="35" xfId="11281" applyFont="1" applyFill="1" applyBorder="1" applyAlignment="1">
      <alignment horizontal="center" vertical="center"/>
    </xf>
    <xf numFmtId="0" fontId="111" fillId="48" borderId="35" xfId="11281" applyFont="1" applyFill="1" applyBorder="1" applyAlignment="1">
      <alignment horizontal="center" vertical="center" wrapText="1"/>
    </xf>
    <xf numFmtId="43" fontId="111" fillId="48" borderId="35" xfId="36421" applyFont="1" applyFill="1" applyBorder="1" applyAlignment="1">
      <alignment horizontal="center" vertical="center"/>
    </xf>
    <xf numFmtId="0" fontId="118" fillId="0" borderId="34" xfId="0" applyFont="1" applyFill="1" applyBorder="1" applyAlignment="1">
      <alignment horizontal="center" vertical="center" wrapText="1"/>
    </xf>
    <xf numFmtId="0" fontId="118" fillId="0" borderId="36" xfId="0" applyFont="1" applyFill="1" applyBorder="1" applyAlignment="1">
      <alignment horizontal="center" vertical="center" wrapText="1"/>
    </xf>
    <xf numFmtId="0" fontId="118" fillId="0" borderId="37" xfId="0" applyFont="1" applyFill="1" applyBorder="1" applyAlignment="1">
      <alignment horizontal="center" vertical="center" wrapText="1"/>
    </xf>
    <xf numFmtId="168" fontId="109" fillId="48" borderId="24" xfId="36" applyFont="1" applyFill="1" applyBorder="1" applyAlignment="1">
      <alignment horizontal="center" vertical="center" wrapText="1"/>
    </xf>
    <xf numFmtId="0" fontId="29" fillId="48" borderId="24" xfId="0" applyFont="1" applyFill="1" applyBorder="1" applyAlignment="1">
      <alignment horizontal="center" vertical="center" wrapText="1"/>
    </xf>
    <xf numFmtId="0" fontId="110" fillId="49" borderId="10" xfId="0" applyFont="1" applyFill="1" applyBorder="1" applyAlignment="1">
      <alignment horizontal="left" vertical="center" wrapText="1"/>
    </xf>
    <xf numFmtId="0" fontId="110" fillId="49" borderId="0" xfId="0" applyFont="1" applyFill="1" applyAlignment="1">
      <alignment horizontal="left" vertical="center" wrapText="1"/>
    </xf>
    <xf numFmtId="166" fontId="109" fillId="48" borderId="24" xfId="0" applyNumberFormat="1" applyFont="1" applyFill="1" applyBorder="1" applyAlignment="1" applyProtection="1">
      <alignment horizontal="center" vertical="center"/>
      <protection locked="0"/>
    </xf>
    <xf numFmtId="0" fontId="109" fillId="48" borderId="24" xfId="0" applyFont="1" applyFill="1" applyBorder="1" applyAlignment="1">
      <alignment horizontal="center" vertical="center" wrapText="1"/>
    </xf>
    <xf numFmtId="0" fontId="29" fillId="48" borderId="24" xfId="0" applyFont="1" applyFill="1" applyBorder="1" applyAlignment="1">
      <alignment vertical="center" wrapText="1"/>
    </xf>
    <xf numFmtId="0" fontId="124" fillId="0" borderId="35" xfId="0" applyFont="1" applyBorder="1" applyAlignment="1">
      <alignment horizontal="center" vertical="center"/>
    </xf>
    <xf numFmtId="0" fontId="37" fillId="48" borderId="35" xfId="0" applyFont="1" applyFill="1" applyBorder="1" applyAlignment="1">
      <alignment horizontal="center" vertical="center" wrapText="1"/>
    </xf>
    <xf numFmtId="0" fontId="125" fillId="48" borderId="35" xfId="0" applyFont="1" applyFill="1" applyBorder="1" applyAlignment="1">
      <alignment horizontal="center" vertical="center" wrapText="1"/>
    </xf>
  </cellXfs>
  <cellStyles count="36432">
    <cellStyle name="%" xfId="36390"/>
    <cellStyle name="." xfId="95"/>
    <cellStyle name="??" xfId="96"/>
    <cellStyle name="?? [0.00]_laroux" xfId="97"/>
    <cellStyle name="???? [0.00]_laroux" xfId="98"/>
    <cellStyle name="????_laroux" xfId="99"/>
    <cellStyle name="??[0]_770 Detail (2)_770 Sum (2)81" xfId="100"/>
    <cellStyle name="??_??" xfId="101"/>
    <cellStyle name="_05.08.12_BOQ HIAL" xfId="102"/>
    <cellStyle name="_Area Statement 0705017" xfId="103"/>
    <cellStyle name="_BOQ-Fire Alarm" xfId="36391"/>
    <cellStyle name="_BOQ-FIRE EXTINGUSHERS" xfId="36392"/>
    <cellStyle name="_Break UP - Final" xfId="6"/>
    <cellStyle name="_External Works BOQ's" xfId="104"/>
    <cellStyle name="_RA_CIVIL-st-ext_BOQ1" xfId="105"/>
    <cellStyle name="_RA_Marketcity" xfId="106"/>
    <cellStyle name="_Recons-Fire Fighting" xfId="107"/>
    <cellStyle name="_Recons-Fire Fighting 2" xfId="108"/>
    <cellStyle name="_Recons-Fire Fighting 3" xfId="109"/>
    <cellStyle name="_Recons-Fire Fighting 4" xfId="110"/>
    <cellStyle name="_Recons-Fire Fighting 5" xfId="111"/>
    <cellStyle name="_Recons-Fire Fighting 6" xfId="112"/>
    <cellStyle name="_Recons-Fire Fighting 7" xfId="113"/>
    <cellStyle name="_Recons-Fire Fighting 8" xfId="114"/>
    <cellStyle name="•W_Electrical" xfId="115"/>
    <cellStyle name="0,0_x000a__x000a_NA_x000a__x000a_" xfId="36393"/>
    <cellStyle name="0,0_x000d__x000a_NA_x000d__x000a_" xfId="7"/>
    <cellStyle name="0,0_x000d__x000a_NA_x000d__x000a_ 2" xfId="116"/>
    <cellStyle name="20% - Accent1 2" xfId="8"/>
    <cellStyle name="20% - Accent1 2 10" xfId="117"/>
    <cellStyle name="20% - Accent1 2 11" xfId="118"/>
    <cellStyle name="20% - Accent1 2 12" xfId="119"/>
    <cellStyle name="20% - Accent1 2 13" xfId="120"/>
    <cellStyle name="20% - Accent1 2 14" xfId="121"/>
    <cellStyle name="20% - Accent1 2 15" xfId="122"/>
    <cellStyle name="20% - Accent1 2 16" xfId="123"/>
    <cellStyle name="20% - Accent1 2 17" xfId="124"/>
    <cellStyle name="20% - Accent1 2 18" xfId="125"/>
    <cellStyle name="20% - Accent1 2 19" xfId="126"/>
    <cellStyle name="20% - Accent1 2 2" xfId="127"/>
    <cellStyle name="20% - Accent1 2 2 2" xfId="128"/>
    <cellStyle name="20% - Accent1 2 2 3" xfId="129"/>
    <cellStyle name="20% - Accent1 2 2 4" xfId="130"/>
    <cellStyle name="20% - Accent1 2 2 5" xfId="131"/>
    <cellStyle name="20% - Accent1 2 20" xfId="132"/>
    <cellStyle name="20% - Accent1 2 21" xfId="133"/>
    <cellStyle name="20% - Accent1 2 22" xfId="134"/>
    <cellStyle name="20% - Accent1 2 23" xfId="135"/>
    <cellStyle name="20% - Accent1 2 3" xfId="136"/>
    <cellStyle name="20% - Accent1 2 3 2" xfId="137"/>
    <cellStyle name="20% - Accent1 2 3 3" xfId="138"/>
    <cellStyle name="20% - Accent1 2 3 4" xfId="139"/>
    <cellStyle name="20% - Accent1 2 3 5" xfId="140"/>
    <cellStyle name="20% - Accent1 2 4" xfId="141"/>
    <cellStyle name="20% - Accent1 2 4 2" xfId="142"/>
    <cellStyle name="20% - Accent1 2 4 3" xfId="143"/>
    <cellStyle name="20% - Accent1 2 4 4" xfId="144"/>
    <cellStyle name="20% - Accent1 2 4 5" xfId="145"/>
    <cellStyle name="20% - Accent1 2 5" xfId="146"/>
    <cellStyle name="20% - Accent1 2 6" xfId="147"/>
    <cellStyle name="20% - Accent1 2 7" xfId="148"/>
    <cellStyle name="20% - Accent1 2 8" xfId="149"/>
    <cellStyle name="20% - Accent1 2 9" xfId="150"/>
    <cellStyle name="20% - Accent1 3" xfId="151"/>
    <cellStyle name="20% - Accent1 4" xfId="152"/>
    <cellStyle name="20% - Accent1 5" xfId="153"/>
    <cellStyle name="20% - Accent1 5 2" xfId="154"/>
    <cellStyle name="20% - Accent2 2" xfId="9"/>
    <cellStyle name="20% - Accent2 2 10" xfId="155"/>
    <cellStyle name="20% - Accent2 2 11" xfId="156"/>
    <cellStyle name="20% - Accent2 2 12" xfId="157"/>
    <cellStyle name="20% - Accent2 2 13" xfId="158"/>
    <cellStyle name="20% - Accent2 2 14" xfId="159"/>
    <cellStyle name="20% - Accent2 2 15" xfId="160"/>
    <cellStyle name="20% - Accent2 2 16" xfId="161"/>
    <cellStyle name="20% - Accent2 2 17" xfId="162"/>
    <cellStyle name="20% - Accent2 2 18" xfId="163"/>
    <cellStyle name="20% - Accent2 2 19" xfId="164"/>
    <cellStyle name="20% - Accent2 2 2" xfId="165"/>
    <cellStyle name="20% - Accent2 2 2 2" xfId="166"/>
    <cellStyle name="20% - Accent2 2 2 3" xfId="167"/>
    <cellStyle name="20% - Accent2 2 2 4" xfId="168"/>
    <cellStyle name="20% - Accent2 2 2 5" xfId="169"/>
    <cellStyle name="20% - Accent2 2 20" xfId="170"/>
    <cellStyle name="20% - Accent2 2 21" xfId="171"/>
    <cellStyle name="20% - Accent2 2 22" xfId="172"/>
    <cellStyle name="20% - Accent2 2 23" xfId="173"/>
    <cellStyle name="20% - Accent2 2 3" xfId="174"/>
    <cellStyle name="20% - Accent2 2 3 2" xfId="175"/>
    <cellStyle name="20% - Accent2 2 3 3" xfId="176"/>
    <cellStyle name="20% - Accent2 2 3 4" xfId="177"/>
    <cellStyle name="20% - Accent2 2 3 5" xfId="178"/>
    <cellStyle name="20% - Accent2 2 4" xfId="179"/>
    <cellStyle name="20% - Accent2 2 4 2" xfId="180"/>
    <cellStyle name="20% - Accent2 2 4 3" xfId="181"/>
    <cellStyle name="20% - Accent2 2 4 4" xfId="182"/>
    <cellStyle name="20% - Accent2 2 4 5" xfId="183"/>
    <cellStyle name="20% - Accent2 2 5" xfId="184"/>
    <cellStyle name="20% - Accent2 2 6" xfId="185"/>
    <cellStyle name="20% - Accent2 2 7" xfId="186"/>
    <cellStyle name="20% - Accent2 2 8" xfId="187"/>
    <cellStyle name="20% - Accent2 2 9" xfId="188"/>
    <cellStyle name="20% - Accent2 3" xfId="189"/>
    <cellStyle name="20% - Accent2 4" xfId="190"/>
    <cellStyle name="20% - Accent2 5" xfId="191"/>
    <cellStyle name="20% - Accent2 5 2" xfId="192"/>
    <cellStyle name="20% - Accent3 2" xfId="10"/>
    <cellStyle name="20% - Accent3 2 10" xfId="193"/>
    <cellStyle name="20% - Accent3 2 11" xfId="194"/>
    <cellStyle name="20% - Accent3 2 12" xfId="195"/>
    <cellStyle name="20% - Accent3 2 13" xfId="196"/>
    <cellStyle name="20% - Accent3 2 14" xfId="197"/>
    <cellStyle name="20% - Accent3 2 15" xfId="198"/>
    <cellStyle name="20% - Accent3 2 16" xfId="199"/>
    <cellStyle name="20% - Accent3 2 17" xfId="200"/>
    <cellStyle name="20% - Accent3 2 18" xfId="201"/>
    <cellStyle name="20% - Accent3 2 19" xfId="202"/>
    <cellStyle name="20% - Accent3 2 2" xfId="203"/>
    <cellStyle name="20% - Accent3 2 2 2" xfId="204"/>
    <cellStyle name="20% - Accent3 2 2 3" xfId="205"/>
    <cellStyle name="20% - Accent3 2 2 4" xfId="206"/>
    <cellStyle name="20% - Accent3 2 2 5" xfId="207"/>
    <cellStyle name="20% - Accent3 2 20" xfId="208"/>
    <cellStyle name="20% - Accent3 2 21" xfId="209"/>
    <cellStyle name="20% - Accent3 2 22" xfId="210"/>
    <cellStyle name="20% - Accent3 2 23" xfId="211"/>
    <cellStyle name="20% - Accent3 2 24" xfId="36414"/>
    <cellStyle name="20% - Accent3 2 3" xfId="212"/>
    <cellStyle name="20% - Accent3 2 3 2" xfId="213"/>
    <cellStyle name="20% - Accent3 2 3 3" xfId="214"/>
    <cellStyle name="20% - Accent3 2 3 4" xfId="215"/>
    <cellStyle name="20% - Accent3 2 3 5" xfId="216"/>
    <cellStyle name="20% - Accent3 2 4" xfId="217"/>
    <cellStyle name="20% - Accent3 2 4 2" xfId="218"/>
    <cellStyle name="20% - Accent3 2 4 3" xfId="219"/>
    <cellStyle name="20% - Accent3 2 4 4" xfId="220"/>
    <cellStyle name="20% - Accent3 2 4 5" xfId="221"/>
    <cellStyle name="20% - Accent3 2 5" xfId="222"/>
    <cellStyle name="20% - Accent3 2 6" xfId="223"/>
    <cellStyle name="20% - Accent3 2 7" xfId="224"/>
    <cellStyle name="20% - Accent3 2 8" xfId="225"/>
    <cellStyle name="20% - Accent3 2 9" xfId="226"/>
    <cellStyle name="20% - Accent3 3" xfId="227"/>
    <cellStyle name="20% - Accent3 4" xfId="228"/>
    <cellStyle name="20% - Accent3 5" xfId="229"/>
    <cellStyle name="20% - Accent3 5 2" xfId="230"/>
    <cellStyle name="20% - Accent4 2" xfId="11"/>
    <cellStyle name="20% - Accent4 2 10" xfId="231"/>
    <cellStyle name="20% - Accent4 2 11" xfId="232"/>
    <cellStyle name="20% - Accent4 2 12" xfId="233"/>
    <cellStyle name="20% - Accent4 2 13" xfId="234"/>
    <cellStyle name="20% - Accent4 2 14" xfId="235"/>
    <cellStyle name="20% - Accent4 2 15" xfId="236"/>
    <cellStyle name="20% - Accent4 2 16" xfId="237"/>
    <cellStyle name="20% - Accent4 2 17" xfId="238"/>
    <cellStyle name="20% - Accent4 2 18" xfId="239"/>
    <cellStyle name="20% - Accent4 2 19" xfId="240"/>
    <cellStyle name="20% - Accent4 2 2" xfId="241"/>
    <cellStyle name="20% - Accent4 2 2 2" xfId="242"/>
    <cellStyle name="20% - Accent4 2 2 3" xfId="243"/>
    <cellStyle name="20% - Accent4 2 2 4" xfId="244"/>
    <cellStyle name="20% - Accent4 2 2 5" xfId="245"/>
    <cellStyle name="20% - Accent4 2 20" xfId="246"/>
    <cellStyle name="20% - Accent4 2 21" xfId="247"/>
    <cellStyle name="20% - Accent4 2 22" xfId="248"/>
    <cellStyle name="20% - Accent4 2 23" xfId="249"/>
    <cellStyle name="20% - Accent4 2 3" xfId="250"/>
    <cellStyle name="20% - Accent4 2 3 2" xfId="251"/>
    <cellStyle name="20% - Accent4 2 3 3" xfId="252"/>
    <cellStyle name="20% - Accent4 2 3 4" xfId="253"/>
    <cellStyle name="20% - Accent4 2 3 5" xfId="254"/>
    <cellStyle name="20% - Accent4 2 4" xfId="255"/>
    <cellStyle name="20% - Accent4 2 4 2" xfId="256"/>
    <cellStyle name="20% - Accent4 2 4 3" xfId="257"/>
    <cellStyle name="20% - Accent4 2 4 4" xfId="258"/>
    <cellStyle name="20% - Accent4 2 4 5" xfId="259"/>
    <cellStyle name="20% - Accent4 2 5" xfId="260"/>
    <cellStyle name="20% - Accent4 2 6" xfId="261"/>
    <cellStyle name="20% - Accent4 2 7" xfId="262"/>
    <cellStyle name="20% - Accent4 2 8" xfId="263"/>
    <cellStyle name="20% - Accent4 2 9" xfId="264"/>
    <cellStyle name="20% - Accent4 3" xfId="265"/>
    <cellStyle name="20% - Accent4 4" xfId="266"/>
    <cellStyle name="20% - Accent4 5" xfId="267"/>
    <cellStyle name="20% - Accent4 5 2" xfId="268"/>
    <cellStyle name="20% - Accent5 2" xfId="12"/>
    <cellStyle name="20% - Accent5 2 10" xfId="269"/>
    <cellStyle name="20% - Accent5 2 11" xfId="270"/>
    <cellStyle name="20% - Accent5 2 12" xfId="271"/>
    <cellStyle name="20% - Accent5 2 13" xfId="272"/>
    <cellStyle name="20% - Accent5 2 14" xfId="273"/>
    <cellStyle name="20% - Accent5 2 15" xfId="274"/>
    <cellStyle name="20% - Accent5 2 16" xfId="275"/>
    <cellStyle name="20% - Accent5 2 17" xfId="276"/>
    <cellStyle name="20% - Accent5 2 18" xfId="277"/>
    <cellStyle name="20% - Accent5 2 19" xfId="278"/>
    <cellStyle name="20% - Accent5 2 2" xfId="279"/>
    <cellStyle name="20% - Accent5 2 2 2" xfId="280"/>
    <cellStyle name="20% - Accent5 2 2 3" xfId="281"/>
    <cellStyle name="20% - Accent5 2 2 4" xfId="282"/>
    <cellStyle name="20% - Accent5 2 2 5" xfId="283"/>
    <cellStyle name="20% - Accent5 2 20" xfId="284"/>
    <cellStyle name="20% - Accent5 2 21" xfId="285"/>
    <cellStyle name="20% - Accent5 2 22" xfId="286"/>
    <cellStyle name="20% - Accent5 2 23" xfId="287"/>
    <cellStyle name="20% - Accent5 2 3" xfId="288"/>
    <cellStyle name="20% - Accent5 2 3 2" xfId="289"/>
    <cellStyle name="20% - Accent5 2 3 3" xfId="290"/>
    <cellStyle name="20% - Accent5 2 3 4" xfId="291"/>
    <cellStyle name="20% - Accent5 2 3 5" xfId="292"/>
    <cellStyle name="20% - Accent5 2 4" xfId="293"/>
    <cellStyle name="20% - Accent5 2 4 2" xfId="294"/>
    <cellStyle name="20% - Accent5 2 4 3" xfId="295"/>
    <cellStyle name="20% - Accent5 2 4 4" xfId="296"/>
    <cellStyle name="20% - Accent5 2 4 5" xfId="297"/>
    <cellStyle name="20% - Accent5 2 5" xfId="298"/>
    <cellStyle name="20% - Accent5 2 6" xfId="299"/>
    <cellStyle name="20% - Accent5 2 7" xfId="300"/>
    <cellStyle name="20% - Accent5 2 8" xfId="301"/>
    <cellStyle name="20% - Accent5 2 9" xfId="302"/>
    <cellStyle name="20% - Accent5 3" xfId="303"/>
    <cellStyle name="20% - Accent5 4" xfId="304"/>
    <cellStyle name="20% - Accent5 5" xfId="305"/>
    <cellStyle name="20% - Accent5 5 2" xfId="306"/>
    <cellStyle name="20% - Accent6 2" xfId="13"/>
    <cellStyle name="20% - Accent6 2 10" xfId="307"/>
    <cellStyle name="20% - Accent6 2 11" xfId="308"/>
    <cellStyle name="20% - Accent6 2 12" xfId="309"/>
    <cellStyle name="20% - Accent6 2 13" xfId="310"/>
    <cellStyle name="20% - Accent6 2 14" xfId="311"/>
    <cellStyle name="20% - Accent6 2 15" xfId="312"/>
    <cellStyle name="20% - Accent6 2 16" xfId="313"/>
    <cellStyle name="20% - Accent6 2 17" xfId="314"/>
    <cellStyle name="20% - Accent6 2 18" xfId="315"/>
    <cellStyle name="20% - Accent6 2 19" xfId="316"/>
    <cellStyle name="20% - Accent6 2 2" xfId="317"/>
    <cellStyle name="20% - Accent6 2 2 2" xfId="318"/>
    <cellStyle name="20% - Accent6 2 2 3" xfId="319"/>
    <cellStyle name="20% - Accent6 2 2 4" xfId="320"/>
    <cellStyle name="20% - Accent6 2 2 5" xfId="321"/>
    <cellStyle name="20% - Accent6 2 20" xfId="322"/>
    <cellStyle name="20% - Accent6 2 21" xfId="323"/>
    <cellStyle name="20% - Accent6 2 22" xfId="324"/>
    <cellStyle name="20% - Accent6 2 23" xfId="325"/>
    <cellStyle name="20% - Accent6 2 3" xfId="326"/>
    <cellStyle name="20% - Accent6 2 3 2" xfId="327"/>
    <cellStyle name="20% - Accent6 2 3 3" xfId="328"/>
    <cellStyle name="20% - Accent6 2 3 4" xfId="329"/>
    <cellStyle name="20% - Accent6 2 3 5" xfId="330"/>
    <cellStyle name="20% - Accent6 2 4" xfId="331"/>
    <cellStyle name="20% - Accent6 2 4 2" xfId="332"/>
    <cellStyle name="20% - Accent6 2 4 3" xfId="333"/>
    <cellStyle name="20% - Accent6 2 4 4" xfId="334"/>
    <cellStyle name="20% - Accent6 2 4 5" xfId="335"/>
    <cellStyle name="20% - Accent6 2 5" xfId="336"/>
    <cellStyle name="20% - Accent6 2 6" xfId="337"/>
    <cellStyle name="20% - Accent6 2 7" xfId="338"/>
    <cellStyle name="20% - Accent6 2 8" xfId="339"/>
    <cellStyle name="20% - Accent6 2 9" xfId="340"/>
    <cellStyle name="20% - Accent6 3" xfId="341"/>
    <cellStyle name="20% - Accent6 4" xfId="342"/>
    <cellStyle name="20% - Accent6 5" xfId="343"/>
    <cellStyle name="20% - Accent6 5 2" xfId="344"/>
    <cellStyle name="40% - Accent1 2" xfId="14"/>
    <cellStyle name="40% - Accent1 2 10" xfId="345"/>
    <cellStyle name="40% - Accent1 2 11" xfId="346"/>
    <cellStyle name="40% - Accent1 2 12" xfId="347"/>
    <cellStyle name="40% - Accent1 2 13" xfId="348"/>
    <cellStyle name="40% - Accent1 2 14" xfId="349"/>
    <cellStyle name="40% - Accent1 2 15" xfId="350"/>
    <cellStyle name="40% - Accent1 2 16" xfId="351"/>
    <cellStyle name="40% - Accent1 2 17" xfId="81"/>
    <cellStyle name="40% - Accent1 2 17 2" xfId="352"/>
    <cellStyle name="40% - Accent1 2 18" xfId="353"/>
    <cellStyle name="40% - Accent1 2 19" xfId="354"/>
    <cellStyle name="40% - Accent1 2 2" xfId="355"/>
    <cellStyle name="40% - Accent1 2 2 2" xfId="356"/>
    <cellStyle name="40% - Accent1 2 2 3" xfId="357"/>
    <cellStyle name="40% - Accent1 2 2 4" xfId="358"/>
    <cellStyle name="40% - Accent1 2 2 5" xfId="359"/>
    <cellStyle name="40% - Accent1 2 20" xfId="360"/>
    <cellStyle name="40% - Accent1 2 21" xfId="361"/>
    <cellStyle name="40% - Accent1 2 22" xfId="362"/>
    <cellStyle name="40% - Accent1 2 23" xfId="363"/>
    <cellStyle name="40% - Accent1 2 3" xfId="364"/>
    <cellStyle name="40% - Accent1 2 3 2" xfId="365"/>
    <cellStyle name="40% - Accent1 2 3 3" xfId="366"/>
    <cellStyle name="40% - Accent1 2 3 4" xfId="367"/>
    <cellStyle name="40% - Accent1 2 3 5" xfId="368"/>
    <cellStyle name="40% - Accent1 2 4" xfId="369"/>
    <cellStyle name="40% - Accent1 2 4 2" xfId="370"/>
    <cellStyle name="40% - Accent1 2 4 3" xfId="371"/>
    <cellStyle name="40% - Accent1 2 4 4" xfId="372"/>
    <cellStyle name="40% - Accent1 2 4 5" xfId="373"/>
    <cellStyle name="40% - Accent1 2 5" xfId="374"/>
    <cellStyle name="40% - Accent1 2 6" xfId="375"/>
    <cellStyle name="40% - Accent1 2 7" xfId="376"/>
    <cellStyle name="40% - Accent1 2 8" xfId="377"/>
    <cellStyle name="40% - Accent1 2 9" xfId="378"/>
    <cellStyle name="40% - Accent1 3" xfId="379"/>
    <cellStyle name="40% - Accent1 4" xfId="380"/>
    <cellStyle name="40% - Accent1 5" xfId="381"/>
    <cellStyle name="40% - Accent1 5 2" xfId="382"/>
    <cellStyle name="40% - Accent2 2" xfId="15"/>
    <cellStyle name="40% - Accent2 2 10" xfId="383"/>
    <cellStyle name="40% - Accent2 2 11" xfId="384"/>
    <cellStyle name="40% - Accent2 2 12" xfId="385"/>
    <cellStyle name="40% - Accent2 2 13" xfId="386"/>
    <cellStyle name="40% - Accent2 2 14" xfId="387"/>
    <cellStyle name="40% - Accent2 2 15" xfId="388"/>
    <cellStyle name="40% - Accent2 2 16" xfId="389"/>
    <cellStyle name="40% - Accent2 2 17" xfId="390"/>
    <cellStyle name="40% - Accent2 2 18" xfId="391"/>
    <cellStyle name="40% - Accent2 2 19" xfId="392"/>
    <cellStyle name="40% - Accent2 2 2" xfId="393"/>
    <cellStyle name="40% - Accent2 2 2 2" xfId="394"/>
    <cellStyle name="40% - Accent2 2 2 3" xfId="395"/>
    <cellStyle name="40% - Accent2 2 2 4" xfId="396"/>
    <cellStyle name="40% - Accent2 2 2 5" xfId="397"/>
    <cellStyle name="40% - Accent2 2 20" xfId="398"/>
    <cellStyle name="40% - Accent2 2 21" xfId="399"/>
    <cellStyle name="40% - Accent2 2 22" xfId="400"/>
    <cellStyle name="40% - Accent2 2 23" xfId="401"/>
    <cellStyle name="40% - Accent2 2 3" xfId="402"/>
    <cellStyle name="40% - Accent2 2 3 2" xfId="403"/>
    <cellStyle name="40% - Accent2 2 3 3" xfId="404"/>
    <cellStyle name="40% - Accent2 2 3 4" xfId="405"/>
    <cellStyle name="40% - Accent2 2 3 5" xfId="406"/>
    <cellStyle name="40% - Accent2 2 4" xfId="407"/>
    <cellStyle name="40% - Accent2 2 4 2" xfId="408"/>
    <cellStyle name="40% - Accent2 2 4 3" xfId="409"/>
    <cellStyle name="40% - Accent2 2 4 4" xfId="410"/>
    <cellStyle name="40% - Accent2 2 4 5" xfId="411"/>
    <cellStyle name="40% - Accent2 2 5" xfId="412"/>
    <cellStyle name="40% - Accent2 2 6" xfId="413"/>
    <cellStyle name="40% - Accent2 2 7" xfId="414"/>
    <cellStyle name="40% - Accent2 2 8" xfId="415"/>
    <cellStyle name="40% - Accent2 2 9" xfId="416"/>
    <cellStyle name="40% - Accent2 3" xfId="417"/>
    <cellStyle name="40% - Accent2 4" xfId="418"/>
    <cellStyle name="40% - Accent2 5" xfId="419"/>
    <cellStyle name="40% - Accent2 5 2" xfId="420"/>
    <cellStyle name="40% - Accent3 2" xfId="16"/>
    <cellStyle name="40% - Accent3 2 10" xfId="421"/>
    <cellStyle name="40% - Accent3 2 11" xfId="422"/>
    <cellStyle name="40% - Accent3 2 12" xfId="423"/>
    <cellStyle name="40% - Accent3 2 13" xfId="424"/>
    <cellStyle name="40% - Accent3 2 14" xfId="425"/>
    <cellStyle name="40% - Accent3 2 15" xfId="426"/>
    <cellStyle name="40% - Accent3 2 16" xfId="427"/>
    <cellStyle name="40% - Accent3 2 17" xfId="428"/>
    <cellStyle name="40% - Accent3 2 18" xfId="429"/>
    <cellStyle name="40% - Accent3 2 19" xfId="430"/>
    <cellStyle name="40% - Accent3 2 2" xfId="431"/>
    <cellStyle name="40% - Accent3 2 2 2" xfId="432"/>
    <cellStyle name="40% - Accent3 2 2 3" xfId="433"/>
    <cellStyle name="40% - Accent3 2 2 4" xfId="434"/>
    <cellStyle name="40% - Accent3 2 2 5" xfId="435"/>
    <cellStyle name="40% - Accent3 2 20" xfId="436"/>
    <cellStyle name="40% - Accent3 2 21" xfId="437"/>
    <cellStyle name="40% - Accent3 2 22" xfId="438"/>
    <cellStyle name="40% - Accent3 2 23" xfId="439"/>
    <cellStyle name="40% - Accent3 2 3" xfId="440"/>
    <cellStyle name="40% - Accent3 2 3 2" xfId="441"/>
    <cellStyle name="40% - Accent3 2 3 3" xfId="442"/>
    <cellStyle name="40% - Accent3 2 3 4" xfId="443"/>
    <cellStyle name="40% - Accent3 2 3 5" xfId="444"/>
    <cellStyle name="40% - Accent3 2 4" xfId="445"/>
    <cellStyle name="40% - Accent3 2 4 2" xfId="446"/>
    <cellStyle name="40% - Accent3 2 4 3" xfId="447"/>
    <cellStyle name="40% - Accent3 2 4 4" xfId="448"/>
    <cellStyle name="40% - Accent3 2 4 5" xfId="449"/>
    <cellStyle name="40% - Accent3 2 5" xfId="450"/>
    <cellStyle name="40% - Accent3 2 6" xfId="451"/>
    <cellStyle name="40% - Accent3 2 7" xfId="452"/>
    <cellStyle name="40% - Accent3 2 8" xfId="453"/>
    <cellStyle name="40% - Accent3 2 9" xfId="454"/>
    <cellStyle name="40% - Accent3 3" xfId="455"/>
    <cellStyle name="40% - Accent3 4" xfId="456"/>
    <cellStyle name="40% - Accent3 5" xfId="457"/>
    <cellStyle name="40% - Accent3 5 2" xfId="458"/>
    <cellStyle name="40% - Accent4 2" xfId="17"/>
    <cellStyle name="40% - Accent4 2 10" xfId="459"/>
    <cellStyle name="40% - Accent4 2 11" xfId="460"/>
    <cellStyle name="40% - Accent4 2 12" xfId="461"/>
    <cellStyle name="40% - Accent4 2 13" xfId="462"/>
    <cellStyle name="40% - Accent4 2 14" xfId="463"/>
    <cellStyle name="40% - Accent4 2 15" xfId="464"/>
    <cellStyle name="40% - Accent4 2 16" xfId="465"/>
    <cellStyle name="40% - Accent4 2 17" xfId="466"/>
    <cellStyle name="40% - Accent4 2 18" xfId="467"/>
    <cellStyle name="40% - Accent4 2 19" xfId="468"/>
    <cellStyle name="40% - Accent4 2 2" xfId="469"/>
    <cellStyle name="40% - Accent4 2 2 2" xfId="470"/>
    <cellStyle name="40% - Accent4 2 2 3" xfId="471"/>
    <cellStyle name="40% - Accent4 2 2 4" xfId="472"/>
    <cellStyle name="40% - Accent4 2 2 5" xfId="473"/>
    <cellStyle name="40% - Accent4 2 20" xfId="474"/>
    <cellStyle name="40% - Accent4 2 21" xfId="475"/>
    <cellStyle name="40% - Accent4 2 22" xfId="476"/>
    <cellStyle name="40% - Accent4 2 23" xfId="477"/>
    <cellStyle name="40% - Accent4 2 3" xfId="478"/>
    <cellStyle name="40% - Accent4 2 3 2" xfId="479"/>
    <cellStyle name="40% - Accent4 2 3 3" xfId="480"/>
    <cellStyle name="40% - Accent4 2 3 4" xfId="481"/>
    <cellStyle name="40% - Accent4 2 3 5" xfId="482"/>
    <cellStyle name="40% - Accent4 2 4" xfId="483"/>
    <cellStyle name="40% - Accent4 2 4 2" xfId="484"/>
    <cellStyle name="40% - Accent4 2 4 3" xfId="485"/>
    <cellStyle name="40% - Accent4 2 4 4" xfId="486"/>
    <cellStyle name="40% - Accent4 2 4 5" xfId="487"/>
    <cellStyle name="40% - Accent4 2 5" xfId="488"/>
    <cellStyle name="40% - Accent4 2 6" xfId="489"/>
    <cellStyle name="40% - Accent4 2 7" xfId="490"/>
    <cellStyle name="40% - Accent4 2 8" xfId="491"/>
    <cellStyle name="40% - Accent4 2 9" xfId="492"/>
    <cellStyle name="40% - Accent4 3" xfId="493"/>
    <cellStyle name="40% - Accent4 4" xfId="494"/>
    <cellStyle name="40% - Accent4 5" xfId="495"/>
    <cellStyle name="40% - Accent4 5 2" xfId="496"/>
    <cellStyle name="40% - Accent5 2" xfId="18"/>
    <cellStyle name="40% - Accent5 2 10" xfId="497"/>
    <cellStyle name="40% - Accent5 2 11" xfId="498"/>
    <cellStyle name="40% - Accent5 2 12" xfId="499"/>
    <cellStyle name="40% - Accent5 2 13" xfId="500"/>
    <cellStyle name="40% - Accent5 2 14" xfId="501"/>
    <cellStyle name="40% - Accent5 2 15" xfId="502"/>
    <cellStyle name="40% - Accent5 2 16" xfId="503"/>
    <cellStyle name="40% - Accent5 2 17" xfId="504"/>
    <cellStyle name="40% - Accent5 2 18" xfId="505"/>
    <cellStyle name="40% - Accent5 2 19" xfId="506"/>
    <cellStyle name="40% - Accent5 2 2" xfId="507"/>
    <cellStyle name="40% - Accent5 2 2 2" xfId="508"/>
    <cellStyle name="40% - Accent5 2 2 3" xfId="509"/>
    <cellStyle name="40% - Accent5 2 2 4" xfId="510"/>
    <cellStyle name="40% - Accent5 2 2 5" xfId="511"/>
    <cellStyle name="40% - Accent5 2 20" xfId="512"/>
    <cellStyle name="40% - Accent5 2 21" xfId="513"/>
    <cellStyle name="40% - Accent5 2 22" xfId="514"/>
    <cellStyle name="40% - Accent5 2 23" xfId="515"/>
    <cellStyle name="40% - Accent5 2 3" xfId="516"/>
    <cellStyle name="40% - Accent5 2 3 2" xfId="517"/>
    <cellStyle name="40% - Accent5 2 3 3" xfId="518"/>
    <cellStyle name="40% - Accent5 2 3 4" xfId="519"/>
    <cellStyle name="40% - Accent5 2 3 5" xfId="520"/>
    <cellStyle name="40% - Accent5 2 4" xfId="521"/>
    <cellStyle name="40% - Accent5 2 4 2" xfId="522"/>
    <cellStyle name="40% - Accent5 2 4 3" xfId="523"/>
    <cellStyle name="40% - Accent5 2 4 4" xfId="524"/>
    <cellStyle name="40% - Accent5 2 4 5" xfId="525"/>
    <cellStyle name="40% - Accent5 2 5" xfId="526"/>
    <cellStyle name="40% - Accent5 2 6" xfId="527"/>
    <cellStyle name="40% - Accent5 2 7" xfId="528"/>
    <cellStyle name="40% - Accent5 2 8" xfId="529"/>
    <cellStyle name="40% - Accent5 2 9" xfId="530"/>
    <cellStyle name="40% - Accent5 3" xfId="531"/>
    <cellStyle name="40% - Accent5 4" xfId="532"/>
    <cellStyle name="40% - Accent5 5" xfId="533"/>
    <cellStyle name="40% - Accent5 5 2" xfId="534"/>
    <cellStyle name="40% - Accent6 2" xfId="19"/>
    <cellStyle name="40% - Accent6 2 10" xfId="535"/>
    <cellStyle name="40% - Accent6 2 11" xfId="536"/>
    <cellStyle name="40% - Accent6 2 12" xfId="537"/>
    <cellStyle name="40% - Accent6 2 13" xfId="538"/>
    <cellStyle name="40% - Accent6 2 14" xfId="539"/>
    <cellStyle name="40% - Accent6 2 15" xfId="540"/>
    <cellStyle name="40% - Accent6 2 16" xfId="541"/>
    <cellStyle name="40% - Accent6 2 17" xfId="542"/>
    <cellStyle name="40% - Accent6 2 18" xfId="543"/>
    <cellStyle name="40% - Accent6 2 19" xfId="544"/>
    <cellStyle name="40% - Accent6 2 2" xfId="545"/>
    <cellStyle name="40% - Accent6 2 2 2" xfId="546"/>
    <cellStyle name="40% - Accent6 2 2 3" xfId="547"/>
    <cellStyle name="40% - Accent6 2 2 4" xfId="548"/>
    <cellStyle name="40% - Accent6 2 2 5" xfId="549"/>
    <cellStyle name="40% - Accent6 2 20" xfId="550"/>
    <cellStyle name="40% - Accent6 2 21" xfId="551"/>
    <cellStyle name="40% - Accent6 2 22" xfId="552"/>
    <cellStyle name="40% - Accent6 2 23" xfId="553"/>
    <cellStyle name="40% - Accent6 2 3" xfId="554"/>
    <cellStyle name="40% - Accent6 2 3 2" xfId="555"/>
    <cellStyle name="40% - Accent6 2 3 3" xfId="556"/>
    <cellStyle name="40% - Accent6 2 3 4" xfId="557"/>
    <cellStyle name="40% - Accent6 2 3 5" xfId="558"/>
    <cellStyle name="40% - Accent6 2 4" xfId="559"/>
    <cellStyle name="40% - Accent6 2 4 2" xfId="560"/>
    <cellStyle name="40% - Accent6 2 4 3" xfId="561"/>
    <cellStyle name="40% - Accent6 2 4 4" xfId="562"/>
    <cellStyle name="40% - Accent6 2 4 5" xfId="563"/>
    <cellStyle name="40% - Accent6 2 5" xfId="564"/>
    <cellStyle name="40% - Accent6 2 6" xfId="565"/>
    <cellStyle name="40% - Accent6 2 7" xfId="566"/>
    <cellStyle name="40% - Accent6 2 8" xfId="567"/>
    <cellStyle name="40% - Accent6 2 9" xfId="568"/>
    <cellStyle name="40% - Accent6 3" xfId="569"/>
    <cellStyle name="40% - Accent6 4" xfId="570"/>
    <cellStyle name="40% - Accent6 5" xfId="571"/>
    <cellStyle name="40% - Accent6 5 2" xfId="572"/>
    <cellStyle name="60% - Accent1 2" xfId="20"/>
    <cellStyle name="60% - Accent1 2 10" xfId="573"/>
    <cellStyle name="60% - Accent1 2 11" xfId="574"/>
    <cellStyle name="60% - Accent1 2 12" xfId="575"/>
    <cellStyle name="60% - Accent1 2 13" xfId="576"/>
    <cellStyle name="60% - Accent1 2 14" xfId="577"/>
    <cellStyle name="60% - Accent1 2 15" xfId="578"/>
    <cellStyle name="60% - Accent1 2 16" xfId="579"/>
    <cellStyle name="60% - Accent1 2 2" xfId="580"/>
    <cellStyle name="60% - Accent1 2 2 10" xfId="581"/>
    <cellStyle name="60% - Accent1 2 2 11" xfId="582"/>
    <cellStyle name="60% - Accent1 2 2 12" xfId="583"/>
    <cellStyle name="60% - Accent1 2 2 13" xfId="584"/>
    <cellStyle name="60% - Accent1 2 2 14" xfId="585"/>
    <cellStyle name="60% - Accent1 2 2 2" xfId="586"/>
    <cellStyle name="60% - Accent1 2 2 3" xfId="587"/>
    <cellStyle name="60% - Accent1 2 2 4" xfId="588"/>
    <cellStyle name="60% - Accent1 2 2 5" xfId="589"/>
    <cellStyle name="60% - Accent1 2 2 6" xfId="590"/>
    <cellStyle name="60% - Accent1 2 2 7" xfId="591"/>
    <cellStyle name="60% - Accent1 2 2 8" xfId="592"/>
    <cellStyle name="60% - Accent1 2 2 9" xfId="593"/>
    <cellStyle name="60% - Accent1 2 3" xfId="594"/>
    <cellStyle name="60% - Accent1 2 4" xfId="595"/>
    <cellStyle name="60% - Accent1 2 5" xfId="596"/>
    <cellStyle name="60% - Accent1 2 6" xfId="597"/>
    <cellStyle name="60% - Accent1 2 7" xfId="598"/>
    <cellStyle name="60% - Accent1 2 8" xfId="599"/>
    <cellStyle name="60% - Accent1 2 9" xfId="600"/>
    <cellStyle name="60% - Accent1 3" xfId="601"/>
    <cellStyle name="60% - Accent1 4" xfId="602"/>
    <cellStyle name="60% - Accent1 5" xfId="603"/>
    <cellStyle name="60% - Accent2 2" xfId="21"/>
    <cellStyle name="60% - Accent2 2 10" xfId="604"/>
    <cellStyle name="60% - Accent2 2 11" xfId="605"/>
    <cellStyle name="60% - Accent2 2 12" xfId="606"/>
    <cellStyle name="60% - Accent2 2 13" xfId="607"/>
    <cellStyle name="60% - Accent2 2 14" xfId="608"/>
    <cellStyle name="60% - Accent2 2 15" xfId="609"/>
    <cellStyle name="60% - Accent2 2 16" xfId="610"/>
    <cellStyle name="60% - Accent2 2 2" xfId="611"/>
    <cellStyle name="60% - Accent2 2 2 10" xfId="612"/>
    <cellStyle name="60% - Accent2 2 2 11" xfId="613"/>
    <cellStyle name="60% - Accent2 2 2 12" xfId="614"/>
    <cellStyle name="60% - Accent2 2 2 13" xfId="615"/>
    <cellStyle name="60% - Accent2 2 2 14" xfId="616"/>
    <cellStyle name="60% - Accent2 2 2 2" xfId="617"/>
    <cellStyle name="60% - Accent2 2 2 3" xfId="618"/>
    <cellStyle name="60% - Accent2 2 2 4" xfId="619"/>
    <cellStyle name="60% - Accent2 2 2 5" xfId="620"/>
    <cellStyle name="60% - Accent2 2 2 6" xfId="621"/>
    <cellStyle name="60% - Accent2 2 2 7" xfId="622"/>
    <cellStyle name="60% - Accent2 2 2 8" xfId="623"/>
    <cellStyle name="60% - Accent2 2 2 9" xfId="624"/>
    <cellStyle name="60% - Accent2 2 3" xfId="625"/>
    <cellStyle name="60% - Accent2 2 4" xfId="626"/>
    <cellStyle name="60% - Accent2 2 5" xfId="627"/>
    <cellStyle name="60% - Accent2 2 6" xfId="628"/>
    <cellStyle name="60% - Accent2 2 7" xfId="629"/>
    <cellStyle name="60% - Accent2 2 8" xfId="630"/>
    <cellStyle name="60% - Accent2 2 9" xfId="631"/>
    <cellStyle name="60% - Accent2 3" xfId="632"/>
    <cellStyle name="60% - Accent2 4" xfId="633"/>
    <cellStyle name="60% - Accent2 5" xfId="634"/>
    <cellStyle name="60% - Accent3 2" xfId="22"/>
    <cellStyle name="60% - Accent3 2 10" xfId="635"/>
    <cellStyle name="60% - Accent3 2 11" xfId="636"/>
    <cellStyle name="60% - Accent3 2 12" xfId="637"/>
    <cellStyle name="60% - Accent3 2 13" xfId="638"/>
    <cellStyle name="60% - Accent3 2 14" xfId="639"/>
    <cellStyle name="60% - Accent3 2 15" xfId="640"/>
    <cellStyle name="60% - Accent3 2 16" xfId="641"/>
    <cellStyle name="60% - Accent3 2 2" xfId="642"/>
    <cellStyle name="60% - Accent3 2 2 10" xfId="643"/>
    <cellStyle name="60% - Accent3 2 2 11" xfId="644"/>
    <cellStyle name="60% - Accent3 2 2 12" xfId="645"/>
    <cellStyle name="60% - Accent3 2 2 13" xfId="646"/>
    <cellStyle name="60% - Accent3 2 2 14" xfId="647"/>
    <cellStyle name="60% - Accent3 2 2 2" xfId="648"/>
    <cellStyle name="60% - Accent3 2 2 3" xfId="649"/>
    <cellStyle name="60% - Accent3 2 2 4" xfId="650"/>
    <cellStyle name="60% - Accent3 2 2 5" xfId="651"/>
    <cellStyle name="60% - Accent3 2 2 6" xfId="652"/>
    <cellStyle name="60% - Accent3 2 2 7" xfId="653"/>
    <cellStyle name="60% - Accent3 2 2 8" xfId="654"/>
    <cellStyle name="60% - Accent3 2 2 9" xfId="655"/>
    <cellStyle name="60% - Accent3 2 3" xfId="656"/>
    <cellStyle name="60% - Accent3 2 4" xfId="657"/>
    <cellStyle name="60% - Accent3 2 5" xfId="658"/>
    <cellStyle name="60% - Accent3 2 6" xfId="659"/>
    <cellStyle name="60% - Accent3 2 7" xfId="660"/>
    <cellStyle name="60% - Accent3 2 8" xfId="661"/>
    <cellStyle name="60% - Accent3 2 9" xfId="662"/>
    <cellStyle name="60% - Accent3 3" xfId="663"/>
    <cellStyle name="60% - Accent3 4" xfId="664"/>
    <cellStyle name="60% - Accent3 5" xfId="665"/>
    <cellStyle name="60% - Accent4 2" xfId="23"/>
    <cellStyle name="60% - Accent4 2 10" xfId="666"/>
    <cellStyle name="60% - Accent4 2 11" xfId="667"/>
    <cellStyle name="60% - Accent4 2 12" xfId="668"/>
    <cellStyle name="60% - Accent4 2 13" xfId="669"/>
    <cellStyle name="60% - Accent4 2 14" xfId="670"/>
    <cellStyle name="60% - Accent4 2 15" xfId="671"/>
    <cellStyle name="60% - Accent4 2 16" xfId="672"/>
    <cellStyle name="60% - Accent4 2 2" xfId="673"/>
    <cellStyle name="60% - Accent4 2 2 10" xfId="674"/>
    <cellStyle name="60% - Accent4 2 2 11" xfId="675"/>
    <cellStyle name="60% - Accent4 2 2 12" xfId="676"/>
    <cellStyle name="60% - Accent4 2 2 13" xfId="677"/>
    <cellStyle name="60% - Accent4 2 2 14" xfId="678"/>
    <cellStyle name="60% - Accent4 2 2 2" xfId="679"/>
    <cellStyle name="60% - Accent4 2 2 3" xfId="680"/>
    <cellStyle name="60% - Accent4 2 2 4" xfId="681"/>
    <cellStyle name="60% - Accent4 2 2 5" xfId="682"/>
    <cellStyle name="60% - Accent4 2 2 6" xfId="683"/>
    <cellStyle name="60% - Accent4 2 2 7" xfId="684"/>
    <cellStyle name="60% - Accent4 2 2 8" xfId="685"/>
    <cellStyle name="60% - Accent4 2 2 9" xfId="686"/>
    <cellStyle name="60% - Accent4 2 3" xfId="687"/>
    <cellStyle name="60% - Accent4 2 4" xfId="688"/>
    <cellStyle name="60% - Accent4 2 5" xfId="689"/>
    <cellStyle name="60% - Accent4 2 6" xfId="690"/>
    <cellStyle name="60% - Accent4 2 7" xfId="691"/>
    <cellStyle name="60% - Accent4 2 8" xfId="692"/>
    <cellStyle name="60% - Accent4 2 9" xfId="693"/>
    <cellStyle name="60% - Accent4 3" xfId="694"/>
    <cellStyle name="60% - Accent4 4" xfId="695"/>
    <cellStyle name="60% - Accent4 5" xfId="696"/>
    <cellStyle name="60% - Accent5 2" xfId="24"/>
    <cellStyle name="60% - Accent5 2 10" xfId="697"/>
    <cellStyle name="60% - Accent5 2 11" xfId="698"/>
    <cellStyle name="60% - Accent5 2 12" xfId="699"/>
    <cellStyle name="60% - Accent5 2 13" xfId="700"/>
    <cellStyle name="60% - Accent5 2 14" xfId="701"/>
    <cellStyle name="60% - Accent5 2 15" xfId="702"/>
    <cellStyle name="60% - Accent5 2 16" xfId="703"/>
    <cellStyle name="60% - Accent5 2 2" xfId="704"/>
    <cellStyle name="60% - Accent5 2 2 10" xfId="705"/>
    <cellStyle name="60% - Accent5 2 2 11" xfId="706"/>
    <cellStyle name="60% - Accent5 2 2 12" xfId="707"/>
    <cellStyle name="60% - Accent5 2 2 13" xfId="708"/>
    <cellStyle name="60% - Accent5 2 2 14" xfId="709"/>
    <cellStyle name="60% - Accent5 2 2 2" xfId="710"/>
    <cellStyle name="60% - Accent5 2 2 3" xfId="711"/>
    <cellStyle name="60% - Accent5 2 2 4" xfId="712"/>
    <cellStyle name="60% - Accent5 2 2 5" xfId="713"/>
    <cellStyle name="60% - Accent5 2 2 6" xfId="714"/>
    <cellStyle name="60% - Accent5 2 2 7" xfId="715"/>
    <cellStyle name="60% - Accent5 2 2 8" xfId="716"/>
    <cellStyle name="60% - Accent5 2 2 9" xfId="717"/>
    <cellStyle name="60% - Accent5 2 3" xfId="718"/>
    <cellStyle name="60% - Accent5 2 4" xfId="719"/>
    <cellStyle name="60% - Accent5 2 5" xfId="720"/>
    <cellStyle name="60% - Accent5 2 6" xfId="721"/>
    <cellStyle name="60% - Accent5 2 7" xfId="722"/>
    <cellStyle name="60% - Accent5 2 8" xfId="723"/>
    <cellStyle name="60% - Accent5 2 9" xfId="724"/>
    <cellStyle name="60% - Accent5 3" xfId="725"/>
    <cellStyle name="60% - Accent5 4" xfId="726"/>
    <cellStyle name="60% - Accent5 5" xfId="727"/>
    <cellStyle name="60% - Accent6 2" xfId="25"/>
    <cellStyle name="60% - Accent6 2 10" xfId="728"/>
    <cellStyle name="60% - Accent6 2 11" xfId="729"/>
    <cellStyle name="60% - Accent6 2 12" xfId="730"/>
    <cellStyle name="60% - Accent6 2 13" xfId="731"/>
    <cellStyle name="60% - Accent6 2 14" xfId="732"/>
    <cellStyle name="60% - Accent6 2 15" xfId="733"/>
    <cellStyle name="60% - Accent6 2 16" xfId="734"/>
    <cellStyle name="60% - Accent6 2 2" xfId="735"/>
    <cellStyle name="60% - Accent6 2 2 10" xfId="736"/>
    <cellStyle name="60% - Accent6 2 2 11" xfId="737"/>
    <cellStyle name="60% - Accent6 2 2 12" xfId="738"/>
    <cellStyle name="60% - Accent6 2 2 13" xfId="739"/>
    <cellStyle name="60% - Accent6 2 2 14" xfId="740"/>
    <cellStyle name="60% - Accent6 2 2 2" xfId="741"/>
    <cellStyle name="60% - Accent6 2 2 3" xfId="742"/>
    <cellStyle name="60% - Accent6 2 2 4" xfId="743"/>
    <cellStyle name="60% - Accent6 2 2 5" xfId="744"/>
    <cellStyle name="60% - Accent6 2 2 6" xfId="745"/>
    <cellStyle name="60% - Accent6 2 2 7" xfId="746"/>
    <cellStyle name="60% - Accent6 2 2 8" xfId="747"/>
    <cellStyle name="60% - Accent6 2 2 9" xfId="748"/>
    <cellStyle name="60% - Accent6 2 3" xfId="749"/>
    <cellStyle name="60% - Accent6 2 4" xfId="750"/>
    <cellStyle name="60% - Accent6 2 5" xfId="751"/>
    <cellStyle name="60% - Accent6 2 6" xfId="752"/>
    <cellStyle name="60% - Accent6 2 7" xfId="753"/>
    <cellStyle name="60% - Accent6 2 8" xfId="754"/>
    <cellStyle name="60% - Accent6 2 9" xfId="755"/>
    <cellStyle name="60% - Accent6 3" xfId="756"/>
    <cellStyle name="60% - Accent6 4" xfId="757"/>
    <cellStyle name="60% - Accent6 5" xfId="758"/>
    <cellStyle name="75" xfId="759"/>
    <cellStyle name="A" xfId="760"/>
    <cellStyle name="Accent1 - 20%" xfId="761"/>
    <cellStyle name="Accent1 - 20% 2" xfId="762"/>
    <cellStyle name="Accent1 - 20% 3" xfId="763"/>
    <cellStyle name="Accent1 - 20% 4" xfId="764"/>
    <cellStyle name="Accent1 - 20% 5" xfId="765"/>
    <cellStyle name="Accent1 - 40%" xfId="766"/>
    <cellStyle name="Accent1 - 40% 2" xfId="767"/>
    <cellStyle name="Accent1 - 40% 3" xfId="768"/>
    <cellStyle name="Accent1 - 40% 4" xfId="769"/>
    <cellStyle name="Accent1 - 40% 5" xfId="770"/>
    <cellStyle name="Accent1 - 60%" xfId="771"/>
    <cellStyle name="Accent1 2" xfId="26"/>
    <cellStyle name="Accent1 2 10" xfId="772"/>
    <cellStyle name="Accent1 2 11" xfId="773"/>
    <cellStyle name="Accent1 2 12" xfId="774"/>
    <cellStyle name="Accent1 2 13" xfId="775"/>
    <cellStyle name="Accent1 2 14" xfId="776"/>
    <cellStyle name="Accent1 2 15" xfId="777"/>
    <cellStyle name="Accent1 2 16" xfId="778"/>
    <cellStyle name="Accent1 2 2" xfId="779"/>
    <cellStyle name="Accent1 2 2 10" xfId="780"/>
    <cellStyle name="Accent1 2 2 11" xfId="781"/>
    <cellStyle name="Accent1 2 2 12" xfId="782"/>
    <cellStyle name="Accent1 2 2 13" xfId="783"/>
    <cellStyle name="Accent1 2 2 14" xfId="784"/>
    <cellStyle name="Accent1 2 2 2" xfId="785"/>
    <cellStyle name="Accent1 2 2 3" xfId="786"/>
    <cellStyle name="Accent1 2 2 4" xfId="787"/>
    <cellStyle name="Accent1 2 2 5" xfId="788"/>
    <cellStyle name="Accent1 2 2 6" xfId="789"/>
    <cellStyle name="Accent1 2 2 7" xfId="790"/>
    <cellStyle name="Accent1 2 2 8" xfId="791"/>
    <cellStyle name="Accent1 2 2 9" xfId="792"/>
    <cellStyle name="Accent1 2 3" xfId="793"/>
    <cellStyle name="Accent1 2 4" xfId="794"/>
    <cellStyle name="Accent1 2 5" xfId="795"/>
    <cellStyle name="Accent1 2 6" xfId="796"/>
    <cellStyle name="Accent1 2 7" xfId="797"/>
    <cellStyle name="Accent1 2 8" xfId="798"/>
    <cellStyle name="Accent1 2 9" xfId="799"/>
    <cellStyle name="Accent1 3" xfId="800"/>
    <cellStyle name="Accent1 4" xfId="801"/>
    <cellStyle name="Accent1 5" xfId="802"/>
    <cellStyle name="Accent2 - 20%" xfId="803"/>
    <cellStyle name="Accent2 - 20% 2" xfId="804"/>
    <cellStyle name="Accent2 - 20% 3" xfId="805"/>
    <cellStyle name="Accent2 - 20% 4" xfId="806"/>
    <cellStyle name="Accent2 - 20% 5" xfId="807"/>
    <cellStyle name="Accent2 - 40%" xfId="808"/>
    <cellStyle name="Accent2 - 40% 2" xfId="809"/>
    <cellStyle name="Accent2 - 40% 3" xfId="810"/>
    <cellStyle name="Accent2 - 40% 4" xfId="811"/>
    <cellStyle name="Accent2 - 40% 5" xfId="812"/>
    <cellStyle name="Accent2 - 60%" xfId="813"/>
    <cellStyle name="Accent2 2" xfId="27"/>
    <cellStyle name="Accent2 2 10" xfId="814"/>
    <cellStyle name="Accent2 2 11" xfId="815"/>
    <cellStyle name="Accent2 2 12" xfId="816"/>
    <cellStyle name="Accent2 2 13" xfId="817"/>
    <cellStyle name="Accent2 2 14" xfId="818"/>
    <cellStyle name="Accent2 2 15" xfId="819"/>
    <cellStyle name="Accent2 2 16" xfId="820"/>
    <cellStyle name="Accent2 2 2" xfId="821"/>
    <cellStyle name="Accent2 2 2 10" xfId="822"/>
    <cellStyle name="Accent2 2 2 11" xfId="823"/>
    <cellStyle name="Accent2 2 2 12" xfId="824"/>
    <cellStyle name="Accent2 2 2 13" xfId="825"/>
    <cellStyle name="Accent2 2 2 14" xfId="826"/>
    <cellStyle name="Accent2 2 2 2" xfId="827"/>
    <cellStyle name="Accent2 2 2 3" xfId="828"/>
    <cellStyle name="Accent2 2 2 4" xfId="829"/>
    <cellStyle name="Accent2 2 2 5" xfId="830"/>
    <cellStyle name="Accent2 2 2 6" xfId="831"/>
    <cellStyle name="Accent2 2 2 7" xfId="832"/>
    <cellStyle name="Accent2 2 2 8" xfId="833"/>
    <cellStyle name="Accent2 2 2 9" xfId="834"/>
    <cellStyle name="Accent2 2 3" xfId="835"/>
    <cellStyle name="Accent2 2 4" xfId="836"/>
    <cellStyle name="Accent2 2 5" xfId="837"/>
    <cellStyle name="Accent2 2 6" xfId="838"/>
    <cellStyle name="Accent2 2 7" xfId="839"/>
    <cellStyle name="Accent2 2 8" xfId="840"/>
    <cellStyle name="Accent2 2 9" xfId="841"/>
    <cellStyle name="Accent2 3" xfId="842"/>
    <cellStyle name="Accent2 4" xfId="843"/>
    <cellStyle name="Accent2 5" xfId="844"/>
    <cellStyle name="Accent3 - 20%" xfId="845"/>
    <cellStyle name="Accent3 - 20% 2" xfId="846"/>
    <cellStyle name="Accent3 - 20% 3" xfId="847"/>
    <cellStyle name="Accent3 - 20% 4" xfId="848"/>
    <cellStyle name="Accent3 - 20% 5" xfId="849"/>
    <cellStyle name="Accent3 - 40%" xfId="850"/>
    <cellStyle name="Accent3 - 40% 2" xfId="851"/>
    <cellStyle name="Accent3 - 40% 3" xfId="852"/>
    <cellStyle name="Accent3 - 40% 4" xfId="853"/>
    <cellStyle name="Accent3 - 40% 5" xfId="854"/>
    <cellStyle name="Accent3 - 60%" xfId="855"/>
    <cellStyle name="Accent3 2" xfId="28"/>
    <cellStyle name="Accent3 2 10" xfId="856"/>
    <cellStyle name="Accent3 2 11" xfId="857"/>
    <cellStyle name="Accent3 2 12" xfId="858"/>
    <cellStyle name="Accent3 2 13" xfId="859"/>
    <cellStyle name="Accent3 2 14" xfId="860"/>
    <cellStyle name="Accent3 2 15" xfId="861"/>
    <cellStyle name="Accent3 2 16" xfId="862"/>
    <cellStyle name="Accent3 2 2" xfId="863"/>
    <cellStyle name="Accent3 2 2 10" xfId="864"/>
    <cellStyle name="Accent3 2 2 11" xfId="865"/>
    <cellStyle name="Accent3 2 2 12" xfId="866"/>
    <cellStyle name="Accent3 2 2 13" xfId="867"/>
    <cellStyle name="Accent3 2 2 14" xfId="868"/>
    <cellStyle name="Accent3 2 2 2" xfId="869"/>
    <cellStyle name="Accent3 2 2 3" xfId="870"/>
    <cellStyle name="Accent3 2 2 4" xfId="871"/>
    <cellStyle name="Accent3 2 2 5" xfId="872"/>
    <cellStyle name="Accent3 2 2 6" xfId="873"/>
    <cellStyle name="Accent3 2 2 7" xfId="874"/>
    <cellStyle name="Accent3 2 2 8" xfId="875"/>
    <cellStyle name="Accent3 2 2 9" xfId="876"/>
    <cellStyle name="Accent3 2 3" xfId="877"/>
    <cellStyle name="Accent3 2 4" xfId="878"/>
    <cellStyle name="Accent3 2 5" xfId="879"/>
    <cellStyle name="Accent3 2 6" xfId="880"/>
    <cellStyle name="Accent3 2 7" xfId="881"/>
    <cellStyle name="Accent3 2 8" xfId="882"/>
    <cellStyle name="Accent3 2 9" xfId="883"/>
    <cellStyle name="Accent3 3" xfId="884"/>
    <cellStyle name="Accent3 4" xfId="885"/>
    <cellStyle name="Accent3 5" xfId="886"/>
    <cellStyle name="Accent4 - 20%" xfId="887"/>
    <cellStyle name="Accent4 - 20% 2" xfId="888"/>
    <cellStyle name="Accent4 - 20% 3" xfId="889"/>
    <cellStyle name="Accent4 - 20% 4" xfId="890"/>
    <cellStyle name="Accent4 - 20% 5" xfId="891"/>
    <cellStyle name="Accent4 - 40%" xfId="892"/>
    <cellStyle name="Accent4 - 40% 2" xfId="893"/>
    <cellStyle name="Accent4 - 40% 3" xfId="894"/>
    <cellStyle name="Accent4 - 40% 4" xfId="895"/>
    <cellStyle name="Accent4 - 40% 5" xfId="896"/>
    <cellStyle name="Accent4 - 60%" xfId="897"/>
    <cellStyle name="Accent4 2" xfId="29"/>
    <cellStyle name="Accent4 2 10" xfId="898"/>
    <cellStyle name="Accent4 2 11" xfId="899"/>
    <cellStyle name="Accent4 2 12" xfId="900"/>
    <cellStyle name="Accent4 2 13" xfId="901"/>
    <cellStyle name="Accent4 2 14" xfId="902"/>
    <cellStyle name="Accent4 2 15" xfId="903"/>
    <cellStyle name="Accent4 2 16" xfId="904"/>
    <cellStyle name="Accent4 2 2" xfId="905"/>
    <cellStyle name="Accent4 2 2 10" xfId="906"/>
    <cellStyle name="Accent4 2 2 11" xfId="907"/>
    <cellStyle name="Accent4 2 2 12" xfId="908"/>
    <cellStyle name="Accent4 2 2 13" xfId="909"/>
    <cellStyle name="Accent4 2 2 14" xfId="910"/>
    <cellStyle name="Accent4 2 2 2" xfId="911"/>
    <cellStyle name="Accent4 2 2 3" xfId="912"/>
    <cellStyle name="Accent4 2 2 4" xfId="913"/>
    <cellStyle name="Accent4 2 2 5" xfId="914"/>
    <cellStyle name="Accent4 2 2 6" xfId="915"/>
    <cellStyle name="Accent4 2 2 7" xfId="916"/>
    <cellStyle name="Accent4 2 2 8" xfId="917"/>
    <cellStyle name="Accent4 2 2 9" xfId="918"/>
    <cellStyle name="Accent4 2 3" xfId="919"/>
    <cellStyle name="Accent4 2 4" xfId="920"/>
    <cellStyle name="Accent4 2 5" xfId="921"/>
    <cellStyle name="Accent4 2 6" xfId="922"/>
    <cellStyle name="Accent4 2 7" xfId="923"/>
    <cellStyle name="Accent4 2 8" xfId="924"/>
    <cellStyle name="Accent4 2 9" xfId="925"/>
    <cellStyle name="Accent4 3" xfId="926"/>
    <cellStyle name="Accent4 4" xfId="927"/>
    <cellStyle name="Accent4 5" xfId="928"/>
    <cellStyle name="Accent5 - 20%" xfId="929"/>
    <cellStyle name="Accent5 - 20% 2" xfId="930"/>
    <cellStyle name="Accent5 - 20% 3" xfId="931"/>
    <cellStyle name="Accent5 - 20% 4" xfId="932"/>
    <cellStyle name="Accent5 - 20% 5" xfId="933"/>
    <cellStyle name="Accent5 - 40%" xfId="934"/>
    <cellStyle name="Accent5 - 40% 2" xfId="935"/>
    <cellStyle name="Accent5 - 40% 3" xfId="936"/>
    <cellStyle name="Accent5 - 40% 4" xfId="937"/>
    <cellStyle name="Accent5 - 40% 5" xfId="938"/>
    <cellStyle name="Accent5 - 60%" xfId="939"/>
    <cellStyle name="Accent5 2" xfId="30"/>
    <cellStyle name="Accent5 2 10" xfId="940"/>
    <cellStyle name="Accent5 2 11" xfId="941"/>
    <cellStyle name="Accent5 2 12" xfId="942"/>
    <cellStyle name="Accent5 2 13" xfId="943"/>
    <cellStyle name="Accent5 2 14" xfId="944"/>
    <cellStyle name="Accent5 2 15" xfId="945"/>
    <cellStyle name="Accent5 2 16" xfId="946"/>
    <cellStyle name="Accent5 2 2" xfId="947"/>
    <cellStyle name="Accent5 2 2 10" xfId="948"/>
    <cellStyle name="Accent5 2 2 11" xfId="949"/>
    <cellStyle name="Accent5 2 2 12" xfId="950"/>
    <cellStyle name="Accent5 2 2 13" xfId="951"/>
    <cellStyle name="Accent5 2 2 14" xfId="952"/>
    <cellStyle name="Accent5 2 2 2" xfId="953"/>
    <cellStyle name="Accent5 2 2 3" xfId="954"/>
    <cellStyle name="Accent5 2 2 4" xfId="955"/>
    <cellStyle name="Accent5 2 2 5" xfId="956"/>
    <cellStyle name="Accent5 2 2 6" xfId="957"/>
    <cellStyle name="Accent5 2 2 7" xfId="958"/>
    <cellStyle name="Accent5 2 2 8" xfId="959"/>
    <cellStyle name="Accent5 2 2 9" xfId="960"/>
    <cellStyle name="Accent5 2 3" xfId="961"/>
    <cellStyle name="Accent5 2 4" xfId="962"/>
    <cellStyle name="Accent5 2 5" xfId="963"/>
    <cellStyle name="Accent5 2 6" xfId="964"/>
    <cellStyle name="Accent5 2 7" xfId="965"/>
    <cellStyle name="Accent5 2 8" xfId="966"/>
    <cellStyle name="Accent5 2 9" xfId="967"/>
    <cellStyle name="Accent5 3" xfId="968"/>
    <cellStyle name="Accent5 4" xfId="969"/>
    <cellStyle name="Accent5 5" xfId="970"/>
    <cellStyle name="Accent6 - 20%" xfId="971"/>
    <cellStyle name="Accent6 - 20% 2" xfId="972"/>
    <cellStyle name="Accent6 - 20% 3" xfId="973"/>
    <cellStyle name="Accent6 - 20% 4" xfId="974"/>
    <cellStyle name="Accent6 - 20% 5" xfId="975"/>
    <cellStyle name="Accent6 - 40%" xfId="976"/>
    <cellStyle name="Accent6 - 40% 2" xfId="977"/>
    <cellStyle name="Accent6 - 40% 3" xfId="978"/>
    <cellStyle name="Accent6 - 40% 4" xfId="979"/>
    <cellStyle name="Accent6 - 40% 5" xfId="980"/>
    <cellStyle name="Accent6 - 60%" xfId="981"/>
    <cellStyle name="Accent6 2" xfId="31"/>
    <cellStyle name="Accent6 2 10" xfId="982"/>
    <cellStyle name="Accent6 2 11" xfId="983"/>
    <cellStyle name="Accent6 2 12" xfId="984"/>
    <cellStyle name="Accent6 2 13" xfId="985"/>
    <cellStyle name="Accent6 2 14" xfId="986"/>
    <cellStyle name="Accent6 2 15" xfId="987"/>
    <cellStyle name="Accent6 2 16" xfId="988"/>
    <cellStyle name="Accent6 2 2" xfId="989"/>
    <cellStyle name="Accent6 2 2 10" xfId="990"/>
    <cellStyle name="Accent6 2 2 11" xfId="991"/>
    <cellStyle name="Accent6 2 2 12" xfId="992"/>
    <cellStyle name="Accent6 2 2 13" xfId="993"/>
    <cellStyle name="Accent6 2 2 14" xfId="994"/>
    <cellStyle name="Accent6 2 2 2" xfId="995"/>
    <cellStyle name="Accent6 2 2 3" xfId="996"/>
    <cellStyle name="Accent6 2 2 4" xfId="997"/>
    <cellStyle name="Accent6 2 2 5" xfId="998"/>
    <cellStyle name="Accent6 2 2 6" xfId="999"/>
    <cellStyle name="Accent6 2 2 7" xfId="1000"/>
    <cellStyle name="Accent6 2 2 8" xfId="1001"/>
    <cellStyle name="Accent6 2 2 9" xfId="1002"/>
    <cellStyle name="Accent6 2 3" xfId="1003"/>
    <cellStyle name="Accent6 2 4" xfId="1004"/>
    <cellStyle name="Accent6 2 5" xfId="1005"/>
    <cellStyle name="Accent6 2 6" xfId="1006"/>
    <cellStyle name="Accent6 2 7" xfId="1007"/>
    <cellStyle name="Accent6 2 8" xfId="1008"/>
    <cellStyle name="Accent6 2 9" xfId="1009"/>
    <cellStyle name="Accent6 3" xfId="1010"/>
    <cellStyle name="Accent6 4" xfId="1011"/>
    <cellStyle name="Accent6 5" xfId="1012"/>
    <cellStyle name="ÅëÈ­ [0]_±âÅ¸" xfId="1013"/>
    <cellStyle name="ÅëÈ­_±âÅ¸" xfId="1014"/>
    <cellStyle name="Arial1 - Style1" xfId="1015"/>
    <cellStyle name="Arial1 - Style2" xfId="1016"/>
    <cellStyle name="Arial10" xfId="1017"/>
    <cellStyle name="Arial10 2" xfId="1018"/>
    <cellStyle name="Arial10 3" xfId="1019"/>
    <cellStyle name="Arial10 4" xfId="1020"/>
    <cellStyle name="Arial10 5" xfId="1021"/>
    <cellStyle name="Arial10 6" xfId="1022"/>
    <cellStyle name="Arial10 7" xfId="1023"/>
    <cellStyle name="Arial10 8" xfId="1024"/>
    <cellStyle name="ÄÞ¸¶ [0]_±âÅ¸" xfId="1025"/>
    <cellStyle name="ÄÞ¸¶_±âÅ¸" xfId="1026"/>
    <cellStyle name="b1x" xfId="1027"/>
    <cellStyle name="Bad 2" xfId="32"/>
    <cellStyle name="Bad 2 10" xfId="1028"/>
    <cellStyle name="Bad 2 11" xfId="1029"/>
    <cellStyle name="Bad 2 12" xfId="1030"/>
    <cellStyle name="Bad 2 13" xfId="1031"/>
    <cellStyle name="Bad 2 14" xfId="1032"/>
    <cellStyle name="Bad 2 15" xfId="1033"/>
    <cellStyle name="Bad 2 16" xfId="1034"/>
    <cellStyle name="Bad 2 2" xfId="1035"/>
    <cellStyle name="Bad 2 2 10" xfId="1036"/>
    <cellStyle name="Bad 2 2 11" xfId="1037"/>
    <cellStyle name="Bad 2 2 12" xfId="1038"/>
    <cellStyle name="Bad 2 2 13" xfId="1039"/>
    <cellStyle name="Bad 2 2 14" xfId="1040"/>
    <cellStyle name="Bad 2 2 2" xfId="1041"/>
    <cellStyle name="Bad 2 2 3" xfId="1042"/>
    <cellStyle name="Bad 2 2 4" xfId="1043"/>
    <cellStyle name="Bad 2 2 5" xfId="1044"/>
    <cellStyle name="Bad 2 2 6" xfId="1045"/>
    <cellStyle name="Bad 2 2 7" xfId="1046"/>
    <cellStyle name="Bad 2 2 8" xfId="1047"/>
    <cellStyle name="Bad 2 2 9" xfId="1048"/>
    <cellStyle name="Bad 2 3" xfId="1049"/>
    <cellStyle name="Bad 2 4" xfId="1050"/>
    <cellStyle name="Bad 2 5" xfId="1051"/>
    <cellStyle name="Bad 2 6" xfId="1052"/>
    <cellStyle name="Bad 2 7" xfId="1053"/>
    <cellStyle name="Bad 2 8" xfId="1054"/>
    <cellStyle name="Bad 2 9" xfId="1055"/>
    <cellStyle name="Bad 3" xfId="1056"/>
    <cellStyle name="Bad 4" xfId="1057"/>
    <cellStyle name="Bad 5" xfId="1058"/>
    <cellStyle name="Body" xfId="1059"/>
    <cellStyle name="Ç¥ÁØ_¿¬°£´©°è¿¹»ó" xfId="1060"/>
    <cellStyle name="Calc Currency (0)" xfId="1061"/>
    <cellStyle name="Calculation 11 2" xfId="80"/>
    <cellStyle name="Calculation 2" xfId="33"/>
    <cellStyle name="Calculation 2 10" xfId="1063"/>
    <cellStyle name="Calculation 2 10 2" xfId="1064"/>
    <cellStyle name="Calculation 2 11" xfId="1065"/>
    <cellStyle name="Calculation 2 12" xfId="1066"/>
    <cellStyle name="Calculation 2 13" xfId="1067"/>
    <cellStyle name="Calculation 2 14" xfId="1068"/>
    <cellStyle name="Calculation 2 15" xfId="1069"/>
    <cellStyle name="Calculation 2 16" xfId="1070"/>
    <cellStyle name="Calculation 2 17" xfId="1071"/>
    <cellStyle name="Calculation 2 18" xfId="1072"/>
    <cellStyle name="Calculation 2 19" xfId="1073"/>
    <cellStyle name="Calculation 2 2" xfId="1074"/>
    <cellStyle name="Calculation 2 2 2" xfId="1075"/>
    <cellStyle name="Calculation 2 20" xfId="1076"/>
    <cellStyle name="Calculation 2 21" xfId="1077"/>
    <cellStyle name="Calculation 2 22" xfId="1078"/>
    <cellStyle name="Calculation 2 23" xfId="1079"/>
    <cellStyle name="Calculation 2 24" xfId="1080"/>
    <cellStyle name="Calculation 2 25" xfId="1081"/>
    <cellStyle name="Calculation 2 26" xfId="1082"/>
    <cellStyle name="Calculation 2 27" xfId="1083"/>
    <cellStyle name="Calculation 2 28" xfId="1062"/>
    <cellStyle name="Calculation 2 29" xfId="36416"/>
    <cellStyle name="Calculation 2 3" xfId="1084"/>
    <cellStyle name="Calculation 2 3 2" xfId="1085"/>
    <cellStyle name="Calculation 2 4" xfId="1086"/>
    <cellStyle name="Calculation 2 4 2" xfId="1087"/>
    <cellStyle name="Calculation 2 5" xfId="1088"/>
    <cellStyle name="Calculation 2 5 2" xfId="1089"/>
    <cellStyle name="Calculation 2 6" xfId="1090"/>
    <cellStyle name="Calculation 2 6 2" xfId="1091"/>
    <cellStyle name="Calculation 2 7" xfId="1092"/>
    <cellStyle name="Calculation 2 7 2" xfId="1093"/>
    <cellStyle name="Calculation 2 8" xfId="1094"/>
    <cellStyle name="Calculation 2 8 2" xfId="1095"/>
    <cellStyle name="Calculation 2 9" xfId="1096"/>
    <cellStyle name="Calculation 2 9 2" xfId="1097"/>
    <cellStyle name="Calculation 3" xfId="1098"/>
    <cellStyle name="Calculation 4" xfId="1099"/>
    <cellStyle name="Calculation 5" xfId="1100"/>
    <cellStyle name="category" xfId="1101"/>
    <cellStyle name="Check Cell 2" xfId="34"/>
    <cellStyle name="Check Cell 2 10" xfId="1102"/>
    <cellStyle name="Check Cell 2 11" xfId="1103"/>
    <cellStyle name="Check Cell 2 12" xfId="1104"/>
    <cellStyle name="Check Cell 2 13" xfId="1105"/>
    <cellStyle name="Check Cell 2 14" xfId="1106"/>
    <cellStyle name="Check Cell 2 15" xfId="1107"/>
    <cellStyle name="Check Cell 2 16" xfId="1108"/>
    <cellStyle name="Check Cell 2 2" xfId="1109"/>
    <cellStyle name="Check Cell 2 2 10" xfId="1110"/>
    <cellStyle name="Check Cell 2 2 11" xfId="1111"/>
    <cellStyle name="Check Cell 2 2 12" xfId="1112"/>
    <cellStyle name="Check Cell 2 2 13" xfId="1113"/>
    <cellStyle name="Check Cell 2 2 14" xfId="1114"/>
    <cellStyle name="Check Cell 2 2 2" xfId="1115"/>
    <cellStyle name="Check Cell 2 2 3" xfId="1116"/>
    <cellStyle name="Check Cell 2 2 4" xfId="1117"/>
    <cellStyle name="Check Cell 2 2 5" xfId="1118"/>
    <cellStyle name="Check Cell 2 2 6" xfId="1119"/>
    <cellStyle name="Check Cell 2 2 7" xfId="1120"/>
    <cellStyle name="Check Cell 2 2 8" xfId="1121"/>
    <cellStyle name="Check Cell 2 2 9" xfId="1122"/>
    <cellStyle name="Check Cell 2 3" xfId="1123"/>
    <cellStyle name="Check Cell 2 4" xfId="1124"/>
    <cellStyle name="Check Cell 2 5" xfId="1125"/>
    <cellStyle name="Check Cell 2 6" xfId="1126"/>
    <cellStyle name="Check Cell 2 7" xfId="1127"/>
    <cellStyle name="Check Cell 2 8" xfId="1128"/>
    <cellStyle name="Check Cell 2 9" xfId="1129"/>
    <cellStyle name="Check Cell 3" xfId="1130"/>
    <cellStyle name="Check Cell 4" xfId="1131"/>
    <cellStyle name="Check Cell 5" xfId="1132"/>
    <cellStyle name="Comma" xfId="36421" builtinId="3"/>
    <cellStyle name="Comma  - Style1" xfId="1133"/>
    <cellStyle name="Comma  - Style2" xfId="1134"/>
    <cellStyle name="Comma  - Style3" xfId="1135"/>
    <cellStyle name="Comma  - Style4" xfId="1136"/>
    <cellStyle name="Comma  - Style5" xfId="1137"/>
    <cellStyle name="Comma  - Style6" xfId="1138"/>
    <cellStyle name="Comma  - Style7" xfId="1139"/>
    <cellStyle name="Comma  - Style8" xfId="1140"/>
    <cellStyle name="Comma 10" xfId="35"/>
    <cellStyle name="Comma 10 10" xfId="1142"/>
    <cellStyle name="Comma 10 10 2" xfId="1143"/>
    <cellStyle name="Comma 10 10 3" xfId="1144"/>
    <cellStyle name="Comma 10 10 4" xfId="1145"/>
    <cellStyle name="Comma 10 10 5" xfId="1146"/>
    <cellStyle name="Comma 10 11" xfId="1147"/>
    <cellStyle name="Comma 10 12" xfId="1148"/>
    <cellStyle name="Comma 10 13" xfId="1149"/>
    <cellStyle name="Comma 10 14" xfId="1150"/>
    <cellStyle name="Comma 10 15" xfId="1151"/>
    <cellStyle name="Comma 10 16" xfId="1152"/>
    <cellStyle name="Comma 10 17" xfId="1153"/>
    <cellStyle name="Comma 10 18" xfId="1154"/>
    <cellStyle name="Comma 10 19" xfId="1155"/>
    <cellStyle name="Comma 10 2" xfId="1156"/>
    <cellStyle name="Comma 10 2 10" xfId="1157"/>
    <cellStyle name="Comma 10 2 11" xfId="1158"/>
    <cellStyle name="Comma 10 2 12" xfId="1159"/>
    <cellStyle name="Comma 10 2 2" xfId="1160"/>
    <cellStyle name="Comma 10 2 2 10" xfId="1161"/>
    <cellStyle name="Comma 10 2 2 2" xfId="1162"/>
    <cellStyle name="Comma 10 2 2 2 2" xfId="1163"/>
    <cellStyle name="Comma 10 2 2 2 2 2" xfId="1164"/>
    <cellStyle name="Comma 10 2 2 2 2 2 2" xfId="1165"/>
    <cellStyle name="Comma 10 2 2 2 2 2 3" xfId="1166"/>
    <cellStyle name="Comma 10 2 2 2 2 2 4" xfId="1167"/>
    <cellStyle name="Comma 10 2 2 2 2 2 5" xfId="1168"/>
    <cellStyle name="Comma 10 2 2 2 2 3" xfId="1169"/>
    <cellStyle name="Comma 10 2 2 2 2 4" xfId="1170"/>
    <cellStyle name="Comma 10 2 2 2 2 5" xfId="1171"/>
    <cellStyle name="Comma 10 2 2 2 2 6" xfId="1172"/>
    <cellStyle name="Comma 10 2 2 2 3" xfId="1173"/>
    <cellStyle name="Comma 10 2 2 2 3 2" xfId="1174"/>
    <cellStyle name="Comma 10 2 2 2 3 3" xfId="1175"/>
    <cellStyle name="Comma 10 2 2 2 3 4" xfId="1176"/>
    <cellStyle name="Comma 10 2 2 2 3 5" xfId="1177"/>
    <cellStyle name="Comma 10 2 2 2 4" xfId="1178"/>
    <cellStyle name="Comma 10 2 2 2 4 2" xfId="1179"/>
    <cellStyle name="Comma 10 2 2 2 4 3" xfId="1180"/>
    <cellStyle name="Comma 10 2 2 2 4 4" xfId="1181"/>
    <cellStyle name="Comma 10 2 2 2 4 5" xfId="1182"/>
    <cellStyle name="Comma 10 2 2 2 5" xfId="1183"/>
    <cellStyle name="Comma 10 2 2 2 6" xfId="1184"/>
    <cellStyle name="Comma 10 2 2 2 7" xfId="1185"/>
    <cellStyle name="Comma 10 2 2 2 8" xfId="1186"/>
    <cellStyle name="Comma 10 2 2 2 9" xfId="1187"/>
    <cellStyle name="Comma 10 2 2 3" xfId="1188"/>
    <cellStyle name="Comma 10 2 2 3 2" xfId="1189"/>
    <cellStyle name="Comma 10 2 2 3 3" xfId="1190"/>
    <cellStyle name="Comma 10 2 2 3 4" xfId="1191"/>
    <cellStyle name="Comma 10 2 2 3 5" xfId="1192"/>
    <cellStyle name="Comma 10 2 2 4" xfId="1193"/>
    <cellStyle name="Comma 10 2 2 4 2" xfId="1194"/>
    <cellStyle name="Comma 10 2 2 4 3" xfId="1195"/>
    <cellStyle name="Comma 10 2 2 4 4" xfId="1196"/>
    <cellStyle name="Comma 10 2 2 4 5" xfId="1197"/>
    <cellStyle name="Comma 10 2 2 5" xfId="1198"/>
    <cellStyle name="Comma 10 2 2 5 2" xfId="1199"/>
    <cellStyle name="Comma 10 2 2 5 3" xfId="1200"/>
    <cellStyle name="Comma 10 2 2 5 4" xfId="1201"/>
    <cellStyle name="Comma 10 2 2 5 5" xfId="1202"/>
    <cellStyle name="Comma 10 2 2 6" xfId="1203"/>
    <cellStyle name="Comma 10 2 2 7" xfId="1204"/>
    <cellStyle name="Comma 10 2 2 8" xfId="1205"/>
    <cellStyle name="Comma 10 2 2 9" xfId="1206"/>
    <cellStyle name="Comma 10 2 3" xfId="1207"/>
    <cellStyle name="Comma 10 2 3 2" xfId="1208"/>
    <cellStyle name="Comma 10 2 3 3" xfId="1209"/>
    <cellStyle name="Comma 10 2 3 4" xfId="1210"/>
    <cellStyle name="Comma 10 2 3 5" xfId="1211"/>
    <cellStyle name="Comma 10 2 4" xfId="1212"/>
    <cellStyle name="Comma 10 2 4 2" xfId="1213"/>
    <cellStyle name="Comma 10 2 4 3" xfId="1214"/>
    <cellStyle name="Comma 10 2 4 4" xfId="1215"/>
    <cellStyle name="Comma 10 2 4 5" xfId="1216"/>
    <cellStyle name="Comma 10 2 5" xfId="1217"/>
    <cellStyle name="Comma 10 2 5 2" xfId="1218"/>
    <cellStyle name="Comma 10 2 5 3" xfId="1219"/>
    <cellStyle name="Comma 10 2 5 4" xfId="1220"/>
    <cellStyle name="Comma 10 2 5 5" xfId="1221"/>
    <cellStyle name="Comma 10 2 6" xfId="1222"/>
    <cellStyle name="Comma 10 2 6 2" xfId="1223"/>
    <cellStyle name="Comma 10 2 6 3" xfId="1224"/>
    <cellStyle name="Comma 10 2 6 4" xfId="1225"/>
    <cellStyle name="Comma 10 2 6 5" xfId="1226"/>
    <cellStyle name="Comma 10 2 7" xfId="1227"/>
    <cellStyle name="Comma 10 2 7 2" xfId="1228"/>
    <cellStyle name="Comma 10 2 7 3" xfId="1229"/>
    <cellStyle name="Comma 10 2 7 4" xfId="1230"/>
    <cellStyle name="Comma 10 2 7 5" xfId="1231"/>
    <cellStyle name="Comma 10 2 8" xfId="1232"/>
    <cellStyle name="Comma 10 2 9" xfId="1233"/>
    <cellStyle name="Comma 10 20" xfId="1234"/>
    <cellStyle name="Comma 10 21" xfId="1235"/>
    <cellStyle name="Comma 10 22" xfId="1141"/>
    <cellStyle name="Comma 10 3" xfId="1236"/>
    <cellStyle name="Comma 10 3 2" xfId="1237"/>
    <cellStyle name="Comma 10 3 2 2" xfId="1238"/>
    <cellStyle name="Comma 10 3 2 2 2" xfId="1239"/>
    <cellStyle name="Comma 10 3 2 2 3" xfId="1240"/>
    <cellStyle name="Comma 10 3 2 2 4" xfId="1241"/>
    <cellStyle name="Comma 10 3 2 2 5" xfId="1242"/>
    <cellStyle name="Comma 10 3 2 3" xfId="1243"/>
    <cellStyle name="Comma 10 3 2 3 2" xfId="1244"/>
    <cellStyle name="Comma 10 3 2 3 3" xfId="1245"/>
    <cellStyle name="Comma 10 3 2 3 4" xfId="1246"/>
    <cellStyle name="Comma 10 3 2 3 5" xfId="1247"/>
    <cellStyle name="Comma 10 3 2 4" xfId="1248"/>
    <cellStyle name="Comma 10 3 2 4 2" xfId="1249"/>
    <cellStyle name="Comma 10 3 2 4 3" xfId="1250"/>
    <cellStyle name="Comma 10 3 2 4 4" xfId="1251"/>
    <cellStyle name="Comma 10 3 2 4 5" xfId="1252"/>
    <cellStyle name="Comma 10 3 2 5" xfId="1253"/>
    <cellStyle name="Comma 10 3 2 6" xfId="1254"/>
    <cellStyle name="Comma 10 3 2 7" xfId="1255"/>
    <cellStyle name="Comma 10 3 2 8" xfId="1256"/>
    <cellStyle name="Comma 10 3 3" xfId="1257"/>
    <cellStyle name="Comma 10 3 3 2" xfId="1258"/>
    <cellStyle name="Comma 10 3 3 3" xfId="1259"/>
    <cellStyle name="Comma 10 3 3 4" xfId="1260"/>
    <cellStyle name="Comma 10 3 3 5" xfId="1261"/>
    <cellStyle name="Comma 10 3 4" xfId="1262"/>
    <cellStyle name="Comma 10 3 4 2" xfId="1263"/>
    <cellStyle name="Comma 10 3 4 3" xfId="1264"/>
    <cellStyle name="Comma 10 3 4 4" xfId="1265"/>
    <cellStyle name="Comma 10 3 4 5" xfId="1266"/>
    <cellStyle name="Comma 10 3 5" xfId="1267"/>
    <cellStyle name="Comma 10 3 5 2" xfId="1268"/>
    <cellStyle name="Comma 10 3 5 3" xfId="1269"/>
    <cellStyle name="Comma 10 3 5 4" xfId="1270"/>
    <cellStyle name="Comma 10 3 5 5" xfId="1271"/>
    <cellStyle name="Comma 10 3 6" xfId="1272"/>
    <cellStyle name="Comma 10 3 7" xfId="1273"/>
    <cellStyle name="Comma 10 3 8" xfId="1274"/>
    <cellStyle name="Comma 10 3 9" xfId="1275"/>
    <cellStyle name="Comma 10 4" xfId="1276"/>
    <cellStyle name="Comma 10 4 2" xfId="1277"/>
    <cellStyle name="Comma 10 4 3" xfId="1278"/>
    <cellStyle name="Comma 10 4 4" xfId="1279"/>
    <cellStyle name="Comma 10 4 5" xfId="1280"/>
    <cellStyle name="Comma 10 5" xfId="1281"/>
    <cellStyle name="Comma 10 5 2" xfId="1282"/>
    <cellStyle name="Comma 10 5 3" xfId="1283"/>
    <cellStyle name="Comma 10 5 4" xfId="1284"/>
    <cellStyle name="Comma 10 5 5" xfId="1285"/>
    <cellStyle name="Comma 10 6" xfId="1286"/>
    <cellStyle name="Comma 10 6 2" xfId="1287"/>
    <cellStyle name="Comma 10 6 3" xfId="1288"/>
    <cellStyle name="Comma 10 6 4" xfId="1289"/>
    <cellStyle name="Comma 10 6 5" xfId="1290"/>
    <cellStyle name="Comma 10 7" xfId="1291"/>
    <cellStyle name="Comma 10 7 2" xfId="1292"/>
    <cellStyle name="Comma 10 7 3" xfId="1293"/>
    <cellStyle name="Comma 10 7 4" xfId="1294"/>
    <cellStyle name="Comma 10 7 5" xfId="1295"/>
    <cellStyle name="Comma 10 8" xfId="1296"/>
    <cellStyle name="Comma 10 8 2" xfId="1297"/>
    <cellStyle name="Comma 10 8 3" xfId="1298"/>
    <cellStyle name="Comma 10 8 4" xfId="1299"/>
    <cellStyle name="Comma 10 8 5" xfId="1300"/>
    <cellStyle name="Comma 10 9" xfId="1301"/>
    <cellStyle name="Comma 10 9 2" xfId="1302"/>
    <cellStyle name="Comma 10 9 3" xfId="1303"/>
    <cellStyle name="Comma 10 9 4" xfId="1304"/>
    <cellStyle name="Comma 10 9 5" xfId="1305"/>
    <cellStyle name="Comma 11" xfId="1306"/>
    <cellStyle name="Comma 11 10" xfId="1307"/>
    <cellStyle name="Comma 11 11" xfId="1308"/>
    <cellStyle name="Comma 11 12" xfId="1309"/>
    <cellStyle name="Comma 11 13" xfId="1310"/>
    <cellStyle name="Comma 11 14" xfId="1311"/>
    <cellStyle name="Comma 11 15" xfId="1312"/>
    <cellStyle name="Comma 11 16" xfId="1313"/>
    <cellStyle name="Comma 11 2" xfId="1314"/>
    <cellStyle name="Comma 11 2 10" xfId="1315"/>
    <cellStyle name="Comma 11 2 2" xfId="1316"/>
    <cellStyle name="Comma 11 2 2 2" xfId="1317"/>
    <cellStyle name="Comma 11 2 2 2 2" xfId="1318"/>
    <cellStyle name="Comma 11 2 2 2 3" xfId="1319"/>
    <cellStyle name="Comma 11 2 2 2 4" xfId="1320"/>
    <cellStyle name="Comma 11 2 2 2 5" xfId="1321"/>
    <cellStyle name="Comma 11 2 2 3" xfId="1322"/>
    <cellStyle name="Comma 11 2 2 3 2" xfId="1323"/>
    <cellStyle name="Comma 11 2 2 3 3" xfId="1324"/>
    <cellStyle name="Comma 11 2 2 3 4" xfId="1325"/>
    <cellStyle name="Comma 11 2 2 3 5" xfId="1326"/>
    <cellStyle name="Comma 11 2 2 4" xfId="1327"/>
    <cellStyle name="Comma 11 2 2 4 2" xfId="1328"/>
    <cellStyle name="Comma 11 2 2 4 3" xfId="1329"/>
    <cellStyle name="Comma 11 2 2 4 4" xfId="1330"/>
    <cellStyle name="Comma 11 2 2 4 5" xfId="1331"/>
    <cellStyle name="Comma 11 2 2 5" xfId="1332"/>
    <cellStyle name="Comma 11 2 2 6" xfId="1333"/>
    <cellStyle name="Comma 11 2 2 7" xfId="1334"/>
    <cellStyle name="Comma 11 2 2 8" xfId="1335"/>
    <cellStyle name="Comma 11 2 2 9" xfId="1336"/>
    <cellStyle name="Comma 11 2 3" xfId="1337"/>
    <cellStyle name="Comma 11 2 3 2" xfId="1338"/>
    <cellStyle name="Comma 11 2 3 3" xfId="1339"/>
    <cellStyle name="Comma 11 2 3 4" xfId="1340"/>
    <cellStyle name="Comma 11 2 3 5" xfId="1341"/>
    <cellStyle name="Comma 11 2 4" xfId="1342"/>
    <cellStyle name="Comma 11 2 4 2" xfId="1343"/>
    <cellStyle name="Comma 11 2 4 3" xfId="1344"/>
    <cellStyle name="Comma 11 2 4 4" xfId="1345"/>
    <cellStyle name="Comma 11 2 4 5" xfId="1346"/>
    <cellStyle name="Comma 11 2 5" xfId="1347"/>
    <cellStyle name="Comma 11 2 5 2" xfId="1348"/>
    <cellStyle name="Comma 11 2 5 3" xfId="1349"/>
    <cellStyle name="Comma 11 2 5 4" xfId="1350"/>
    <cellStyle name="Comma 11 2 5 5" xfId="1351"/>
    <cellStyle name="Comma 11 2 6" xfId="1352"/>
    <cellStyle name="Comma 11 2 7" xfId="1353"/>
    <cellStyle name="Comma 11 2 8" xfId="1354"/>
    <cellStyle name="Comma 11 2 9" xfId="1355"/>
    <cellStyle name="Comma 11 3" xfId="1356"/>
    <cellStyle name="Comma 11 3 2" xfId="1357"/>
    <cellStyle name="Comma 11 3 3" xfId="1358"/>
    <cellStyle name="Comma 11 3 4" xfId="1359"/>
    <cellStyle name="Comma 11 3 5" xfId="1360"/>
    <cellStyle name="Comma 11 4" xfId="1361"/>
    <cellStyle name="Comma 11 4 2" xfId="1362"/>
    <cellStyle name="Comma 11 4 3" xfId="1363"/>
    <cellStyle name="Comma 11 4 4" xfId="1364"/>
    <cellStyle name="Comma 11 4 5" xfId="1365"/>
    <cellStyle name="Comma 11 5" xfId="1366"/>
    <cellStyle name="Comma 11 5 2" xfId="1367"/>
    <cellStyle name="Comma 11 5 3" xfId="1368"/>
    <cellStyle name="Comma 11 5 4" xfId="1369"/>
    <cellStyle name="Comma 11 5 5" xfId="1370"/>
    <cellStyle name="Comma 11 6" xfId="1371"/>
    <cellStyle name="Comma 11 7" xfId="1372"/>
    <cellStyle name="Comma 11 8" xfId="1373"/>
    <cellStyle name="Comma 11 9" xfId="1374"/>
    <cellStyle name="Comma 12" xfId="1375"/>
    <cellStyle name="Comma 12 10" xfId="1376"/>
    <cellStyle name="Comma 12 11" xfId="1377"/>
    <cellStyle name="Comma 12 12" xfId="1378"/>
    <cellStyle name="Comma 12 2" xfId="1379"/>
    <cellStyle name="Comma 12 2 2" xfId="1380"/>
    <cellStyle name="Comma 12 2 3" xfId="1381"/>
    <cellStyle name="Comma 12 2 4" xfId="1382"/>
    <cellStyle name="Comma 12 2 5" xfId="1383"/>
    <cellStyle name="Comma 12 3" xfId="1384"/>
    <cellStyle name="Comma 12 3 2" xfId="1385"/>
    <cellStyle name="Comma 12 3 3" xfId="1386"/>
    <cellStyle name="Comma 12 3 4" xfId="1387"/>
    <cellStyle name="Comma 12 3 5" xfId="1388"/>
    <cellStyle name="Comma 12 4" xfId="1389"/>
    <cellStyle name="Comma 12 4 2" xfId="1390"/>
    <cellStyle name="Comma 12 4 3" xfId="1391"/>
    <cellStyle name="Comma 12 4 4" xfId="1392"/>
    <cellStyle name="Comma 12 4 5" xfId="1393"/>
    <cellStyle name="Comma 12 5" xfId="1394"/>
    <cellStyle name="Comma 12 6" xfId="1395"/>
    <cellStyle name="Comma 12 7" xfId="1396"/>
    <cellStyle name="Comma 12 8" xfId="1397"/>
    <cellStyle name="Comma 12 9" xfId="1398"/>
    <cellStyle name="Comma 13" xfId="1399"/>
    <cellStyle name="Comma 13 10" xfId="1400"/>
    <cellStyle name="Comma 13 11" xfId="1401"/>
    <cellStyle name="Comma 13 12" xfId="1402"/>
    <cellStyle name="Comma 13 2" xfId="1403"/>
    <cellStyle name="Comma 13 2 2" xfId="1404"/>
    <cellStyle name="Comma 13 2 3" xfId="1405"/>
    <cellStyle name="Comma 13 2 4" xfId="1406"/>
    <cellStyle name="Comma 13 2 5" xfId="1407"/>
    <cellStyle name="Comma 13 3" xfId="1408"/>
    <cellStyle name="Comma 13 3 2" xfId="1409"/>
    <cellStyle name="Comma 13 3 3" xfId="1410"/>
    <cellStyle name="Comma 13 3 4" xfId="1411"/>
    <cellStyle name="Comma 13 3 5" xfId="1412"/>
    <cellStyle name="Comma 13 4" xfId="1413"/>
    <cellStyle name="Comma 13 4 2" xfId="1414"/>
    <cellStyle name="Comma 13 4 3" xfId="1415"/>
    <cellStyle name="Comma 13 4 4" xfId="1416"/>
    <cellStyle name="Comma 13 4 5" xfId="1417"/>
    <cellStyle name="Comma 13 5" xfId="1418"/>
    <cellStyle name="Comma 13 6" xfId="1419"/>
    <cellStyle name="Comma 13 7" xfId="1420"/>
    <cellStyle name="Comma 13 8" xfId="1421"/>
    <cellStyle name="Comma 13 9" xfId="1422"/>
    <cellStyle name="Comma 14" xfId="1423"/>
    <cellStyle name="Comma 14 10" xfId="1424"/>
    <cellStyle name="Comma 14 11" xfId="1425"/>
    <cellStyle name="Comma 14 12" xfId="1426"/>
    <cellStyle name="Comma 14 13" xfId="1427"/>
    <cellStyle name="Comma 14 2" xfId="1428"/>
    <cellStyle name="Comma 14 2 2" xfId="1429"/>
    <cellStyle name="Comma 14 2 3" xfId="1430"/>
    <cellStyle name="Comma 14 2 4" xfId="1431"/>
    <cellStyle name="Comma 14 2 5" xfId="1432"/>
    <cellStyle name="Comma 14 3" xfId="1433"/>
    <cellStyle name="Comma 14 3 2" xfId="1434"/>
    <cellStyle name="Comma 14 3 3" xfId="1435"/>
    <cellStyle name="Comma 14 3 4" xfId="1436"/>
    <cellStyle name="Comma 14 3 5" xfId="1437"/>
    <cellStyle name="Comma 14 4" xfId="1438"/>
    <cellStyle name="Comma 14 4 2" xfId="1439"/>
    <cellStyle name="Comma 14 4 3" xfId="1440"/>
    <cellStyle name="Comma 14 4 4" xfId="1441"/>
    <cellStyle name="Comma 14 4 5" xfId="1442"/>
    <cellStyle name="Comma 14 5" xfId="1443"/>
    <cellStyle name="Comma 14 6" xfId="1444"/>
    <cellStyle name="Comma 14 7" xfId="1445"/>
    <cellStyle name="Comma 14 8" xfId="1446"/>
    <cellStyle name="Comma 14 9" xfId="1447"/>
    <cellStyle name="Comma 15" xfId="1448"/>
    <cellStyle name="Comma 15 10" xfId="1449"/>
    <cellStyle name="Comma 15 11" xfId="1450"/>
    <cellStyle name="Comma 15 12" xfId="1451"/>
    <cellStyle name="Comma 15 13" xfId="1452"/>
    <cellStyle name="Comma 15 14" xfId="1453"/>
    <cellStyle name="Comma 15 2" xfId="1454"/>
    <cellStyle name="Comma 15 2 2" xfId="1455"/>
    <cellStyle name="Comma 15 2 2 2" xfId="1456"/>
    <cellStyle name="Comma 15 2 2 3" xfId="1457"/>
    <cellStyle name="Comma 15 2 2 4" xfId="1458"/>
    <cellStyle name="Comma 15 2 2 5" xfId="1459"/>
    <cellStyle name="Comma 15 2 3" xfId="1460"/>
    <cellStyle name="Comma 15 2 3 2" xfId="1461"/>
    <cellStyle name="Comma 15 2 3 3" xfId="1462"/>
    <cellStyle name="Comma 15 2 3 4" xfId="1463"/>
    <cellStyle name="Comma 15 2 3 5" xfId="1464"/>
    <cellStyle name="Comma 15 2 4" xfId="1465"/>
    <cellStyle name="Comma 15 2 4 2" xfId="1466"/>
    <cellStyle name="Comma 15 2 4 3" xfId="1467"/>
    <cellStyle name="Comma 15 2 4 4" xfId="1468"/>
    <cellStyle name="Comma 15 2 4 5" xfId="1469"/>
    <cellStyle name="Comma 15 2 5" xfId="1470"/>
    <cellStyle name="Comma 15 2 6" xfId="1471"/>
    <cellStyle name="Comma 15 2 7" xfId="1472"/>
    <cellStyle name="Comma 15 2 8" xfId="1473"/>
    <cellStyle name="Comma 15 3" xfId="1474"/>
    <cellStyle name="Comma 15 3 2" xfId="1475"/>
    <cellStyle name="Comma 15 3 3" xfId="1476"/>
    <cellStyle name="Comma 15 3 4" xfId="1477"/>
    <cellStyle name="Comma 15 3 5" xfId="1478"/>
    <cellStyle name="Comma 15 4" xfId="1479"/>
    <cellStyle name="Comma 15 4 2" xfId="1480"/>
    <cellStyle name="Comma 15 4 3" xfId="1481"/>
    <cellStyle name="Comma 15 4 4" xfId="1482"/>
    <cellStyle name="Comma 15 4 5" xfId="1483"/>
    <cellStyle name="Comma 15 5" xfId="1484"/>
    <cellStyle name="Comma 15 5 2" xfId="1485"/>
    <cellStyle name="Comma 15 5 3" xfId="1486"/>
    <cellStyle name="Comma 15 5 4" xfId="1487"/>
    <cellStyle name="Comma 15 5 5" xfId="1488"/>
    <cellStyle name="Comma 15 6" xfId="1489"/>
    <cellStyle name="Comma 15 7" xfId="1490"/>
    <cellStyle name="Comma 15 8" xfId="1491"/>
    <cellStyle name="Comma 15 9" xfId="1492"/>
    <cellStyle name="Comma 16" xfId="1493"/>
    <cellStyle name="Comma 16 10" xfId="1494"/>
    <cellStyle name="Comma 16 11" xfId="1495"/>
    <cellStyle name="Comma 16 12" xfId="1496"/>
    <cellStyle name="Comma 16 2" xfId="1497"/>
    <cellStyle name="Comma 16 2 2" xfId="1498"/>
    <cellStyle name="Comma 16 2 3" xfId="1499"/>
    <cellStyle name="Comma 16 2 4" xfId="1500"/>
    <cellStyle name="Comma 16 2 5" xfId="1501"/>
    <cellStyle name="Comma 16 2 6" xfId="1502"/>
    <cellStyle name="Comma 16 3" xfId="1503"/>
    <cellStyle name="Comma 16 3 2" xfId="1504"/>
    <cellStyle name="Comma 16 3 3" xfId="1505"/>
    <cellStyle name="Comma 16 3 4" xfId="1506"/>
    <cellStyle name="Comma 16 3 5" xfId="1507"/>
    <cellStyle name="Comma 16 3 6" xfId="1508"/>
    <cellStyle name="Comma 16 4" xfId="1509"/>
    <cellStyle name="Comma 16 4 2" xfId="1510"/>
    <cellStyle name="Comma 16 4 3" xfId="1511"/>
    <cellStyle name="Comma 16 4 4" xfId="1512"/>
    <cellStyle name="Comma 16 4 5" xfId="1513"/>
    <cellStyle name="Comma 16 4 6" xfId="1514"/>
    <cellStyle name="Comma 16 5" xfId="1515"/>
    <cellStyle name="Comma 16 6" xfId="1516"/>
    <cellStyle name="Comma 16 7" xfId="1517"/>
    <cellStyle name="Comma 16 8" xfId="1518"/>
    <cellStyle name="Comma 16 9" xfId="1519"/>
    <cellStyle name="Comma 17" xfId="1520"/>
    <cellStyle name="Comma 17 10" xfId="1521"/>
    <cellStyle name="Comma 17 11" xfId="1522"/>
    <cellStyle name="Comma 17 2" xfId="1523"/>
    <cellStyle name="Comma 17 2 2" xfId="1524"/>
    <cellStyle name="Comma 17 2 3" xfId="1525"/>
    <cellStyle name="Comma 17 2 4" xfId="1526"/>
    <cellStyle name="Comma 17 2 5" xfId="1527"/>
    <cellStyle name="Comma 17 3" xfId="1528"/>
    <cellStyle name="Comma 17 3 2" xfId="1529"/>
    <cellStyle name="Comma 17 3 3" xfId="1530"/>
    <cellStyle name="Comma 17 3 4" xfId="1531"/>
    <cellStyle name="Comma 17 3 5" xfId="1532"/>
    <cellStyle name="Comma 17 4" xfId="1533"/>
    <cellStyle name="Comma 17 4 2" xfId="1534"/>
    <cellStyle name="Comma 17 4 3" xfId="1535"/>
    <cellStyle name="Comma 17 4 4" xfId="1536"/>
    <cellStyle name="Comma 17 4 5" xfId="1537"/>
    <cellStyle name="Comma 17 5" xfId="1538"/>
    <cellStyle name="Comma 17 6" xfId="1539"/>
    <cellStyle name="Comma 17 7" xfId="1540"/>
    <cellStyle name="Comma 17 8" xfId="1541"/>
    <cellStyle name="Comma 17 9" xfId="1542"/>
    <cellStyle name="Comma 18" xfId="1543"/>
    <cellStyle name="Comma 18 2" xfId="1544"/>
    <cellStyle name="Comma 18 3" xfId="1545"/>
    <cellStyle name="Comma 18 4" xfId="1546"/>
    <cellStyle name="Comma 18 5" xfId="1547"/>
    <cellStyle name="Comma 18 6" xfId="1548"/>
    <cellStyle name="Comma 18 7" xfId="1549"/>
    <cellStyle name="Comma 18 8" xfId="1550"/>
    <cellStyle name="Comma 19" xfId="1551"/>
    <cellStyle name="Comma 19 2" xfId="1552"/>
    <cellStyle name="Comma 19 2 2" xfId="1553"/>
    <cellStyle name="Comma 19 2 3" xfId="1554"/>
    <cellStyle name="Comma 19 2 4" xfId="1555"/>
    <cellStyle name="Comma 19 2 5" xfId="1556"/>
    <cellStyle name="Comma 19 3" xfId="1557"/>
    <cellStyle name="Comma 19 4" xfId="1558"/>
    <cellStyle name="Comma 19 5" xfId="1559"/>
    <cellStyle name="Comma 19 6" xfId="1560"/>
    <cellStyle name="Comma 2" xfId="36"/>
    <cellStyle name="Comma 2 10" xfId="84"/>
    <cellStyle name="Comma 2 10 2" xfId="1562"/>
    <cellStyle name="Comma 2 10 3" xfId="1563"/>
    <cellStyle name="Comma 2 10 4" xfId="1564"/>
    <cellStyle name="Comma 2 10 5" xfId="1565"/>
    <cellStyle name="Comma 2 10 6" xfId="1566"/>
    <cellStyle name="Comma 2 10 7" xfId="1567"/>
    <cellStyle name="Comma 2 10 8" xfId="1568"/>
    <cellStyle name="Comma 2 10 9" xfId="1561"/>
    <cellStyle name="Comma 2 11" xfId="1569"/>
    <cellStyle name="Comma 2 11 2" xfId="1570"/>
    <cellStyle name="Comma 2 11 3" xfId="1571"/>
    <cellStyle name="Comma 2 11 4" xfId="1572"/>
    <cellStyle name="Comma 2 11 5" xfId="1573"/>
    <cellStyle name="Comma 2 11 6" xfId="1574"/>
    <cellStyle name="Comma 2 11 7" xfId="1575"/>
    <cellStyle name="Comma 2 11 8" xfId="1576"/>
    <cellStyle name="Comma 2 12" xfId="1577"/>
    <cellStyle name="Comma 2 12 2" xfId="1578"/>
    <cellStyle name="Comma 2 12 3" xfId="1579"/>
    <cellStyle name="Comma 2 12 4" xfId="1580"/>
    <cellStyle name="Comma 2 12 5" xfId="1581"/>
    <cellStyle name="Comma 2 12 6" xfId="1582"/>
    <cellStyle name="Comma 2 12 7" xfId="1583"/>
    <cellStyle name="Comma 2 12 8" xfId="1584"/>
    <cellStyle name="Comma 2 13" xfId="1585"/>
    <cellStyle name="Comma 2 13 2" xfId="1586"/>
    <cellStyle name="Comma 2 13 3" xfId="1587"/>
    <cellStyle name="Comma 2 13 4" xfId="1588"/>
    <cellStyle name="Comma 2 13 5" xfId="1589"/>
    <cellStyle name="Comma 2 13 6" xfId="1590"/>
    <cellStyle name="Comma 2 13 7" xfId="1591"/>
    <cellStyle name="Comma 2 13 8" xfId="1592"/>
    <cellStyle name="Comma 2 14" xfId="1593"/>
    <cellStyle name="Comma 2 14 2" xfId="1594"/>
    <cellStyle name="Comma 2 14 3" xfId="1595"/>
    <cellStyle name="Comma 2 14 4" xfId="1596"/>
    <cellStyle name="Comma 2 14 5" xfId="1597"/>
    <cellStyle name="Comma 2 14 6" xfId="1598"/>
    <cellStyle name="Comma 2 14 7" xfId="1599"/>
    <cellStyle name="Comma 2 14 8" xfId="1600"/>
    <cellStyle name="Comma 2 15" xfId="1601"/>
    <cellStyle name="Comma 2 15 2" xfId="1602"/>
    <cellStyle name="Comma 2 15 3" xfId="1603"/>
    <cellStyle name="Comma 2 15 4" xfId="1604"/>
    <cellStyle name="Comma 2 15 5" xfId="1605"/>
    <cellStyle name="Comma 2 15 6" xfId="1606"/>
    <cellStyle name="Comma 2 15 7" xfId="1607"/>
    <cellStyle name="Comma 2 15 8" xfId="1608"/>
    <cellStyle name="Comma 2 16" xfId="1609"/>
    <cellStyle name="Comma 2 16 2" xfId="1610"/>
    <cellStyle name="Comma 2 16 3" xfId="1611"/>
    <cellStyle name="Comma 2 16 4" xfId="1612"/>
    <cellStyle name="Comma 2 16 5" xfId="1613"/>
    <cellStyle name="Comma 2 17" xfId="1614"/>
    <cellStyle name="Comma 2 17 2" xfId="1615"/>
    <cellStyle name="Comma 2 17 3" xfId="1616"/>
    <cellStyle name="Comma 2 17 4" xfId="1617"/>
    <cellStyle name="Comma 2 17 5" xfId="1618"/>
    <cellStyle name="Comma 2 18" xfId="1619"/>
    <cellStyle name="Comma 2 18 2" xfId="1620"/>
    <cellStyle name="Comma 2 18 3" xfId="1621"/>
    <cellStyle name="Comma 2 18 4" xfId="1622"/>
    <cellStyle name="Comma 2 18 5" xfId="1623"/>
    <cellStyle name="Comma 2 19" xfId="1624"/>
    <cellStyle name="Comma 2 19 2" xfId="1625"/>
    <cellStyle name="Comma 2 19 3" xfId="1626"/>
    <cellStyle name="Comma 2 19 4" xfId="1627"/>
    <cellStyle name="Comma 2 19 5" xfId="1628"/>
    <cellStyle name="Comma 2 2" xfId="4"/>
    <cellStyle name="Comma 2 2 10" xfId="1630"/>
    <cellStyle name="Comma 2 2 11" xfId="1631"/>
    <cellStyle name="Comma 2 2 12" xfId="1632"/>
    <cellStyle name="Comma 2 2 13" xfId="1633"/>
    <cellStyle name="Comma 2 2 14" xfId="1634"/>
    <cellStyle name="Comma 2 2 15" xfId="1635"/>
    <cellStyle name="Comma 2 2 16" xfId="1636"/>
    <cellStyle name="Comma 2 2 17" xfId="1629"/>
    <cellStyle name="Comma 2 2 18" xfId="36409"/>
    <cellStyle name="Comma 2 2 2" xfId="1637"/>
    <cellStyle name="Comma 2 2 2 10" xfId="1638"/>
    <cellStyle name="Comma 2 2 2 2" xfId="1639"/>
    <cellStyle name="Comma 2 2 2 2 2" xfId="1640"/>
    <cellStyle name="Comma 2 2 2 2 3" xfId="1641"/>
    <cellStyle name="Comma 2 2 2 2 4" xfId="1642"/>
    <cellStyle name="Comma 2 2 2 2 5" xfId="1643"/>
    <cellStyle name="Comma 2 2 2 2 6" xfId="1644"/>
    <cellStyle name="Comma 2 2 2 2 7" xfId="1645"/>
    <cellStyle name="Comma 2 2 2 2 8" xfId="1646"/>
    <cellStyle name="Comma 2 2 2 3" xfId="1647"/>
    <cellStyle name="Comma 2 2 2 3 2" xfId="1648"/>
    <cellStyle name="Comma 2 2 2 3 3" xfId="1649"/>
    <cellStyle name="Comma 2 2 2 3 4" xfId="1650"/>
    <cellStyle name="Comma 2 2 2 3 5" xfId="1651"/>
    <cellStyle name="Comma 2 2 2 3 6" xfId="1652"/>
    <cellStyle name="Comma 2 2 2 3 7" xfId="1653"/>
    <cellStyle name="Comma 2 2 2 3 8" xfId="1654"/>
    <cellStyle name="Comma 2 2 2 4" xfId="1655"/>
    <cellStyle name="Comma 2 2 2 5" xfId="1656"/>
    <cellStyle name="Comma 2 2 2 6" xfId="1657"/>
    <cellStyle name="Comma 2 2 2 7" xfId="1658"/>
    <cellStyle name="Comma 2 2 2 8" xfId="1659"/>
    <cellStyle name="Comma 2 2 2 9" xfId="1660"/>
    <cellStyle name="Comma 2 2 3" xfId="1661"/>
    <cellStyle name="Comma 2 2 3 2" xfId="1662"/>
    <cellStyle name="Comma 2 2 3 3" xfId="1663"/>
    <cellStyle name="Comma 2 2 3 4" xfId="1664"/>
    <cellStyle name="Comma 2 2 3 5" xfId="1665"/>
    <cellStyle name="Comma 2 2 3 6" xfId="1666"/>
    <cellStyle name="Comma 2 2 3 7" xfId="1667"/>
    <cellStyle name="Comma 2 2 3 8" xfId="1668"/>
    <cellStyle name="Comma 2 2 4" xfId="1669"/>
    <cellStyle name="Comma 2 2 4 2" xfId="1670"/>
    <cellStyle name="Comma 2 2 4 3" xfId="1671"/>
    <cellStyle name="Comma 2 2 4 4" xfId="1672"/>
    <cellStyle name="Comma 2 2 4 5" xfId="1673"/>
    <cellStyle name="Comma 2 2 4 6" xfId="1674"/>
    <cellStyle name="Comma 2 2 4 7" xfId="1675"/>
    <cellStyle name="Comma 2 2 4 8" xfId="1676"/>
    <cellStyle name="Comma 2 2 5" xfId="1677"/>
    <cellStyle name="Comma 2 2 5 2" xfId="1678"/>
    <cellStyle name="Comma 2 2 5 3" xfId="1679"/>
    <cellStyle name="Comma 2 2 5 4" xfId="1680"/>
    <cellStyle name="Comma 2 2 5 5" xfId="1681"/>
    <cellStyle name="Comma 2 2 5 6" xfId="1682"/>
    <cellStyle name="Comma 2 2 5 7" xfId="1683"/>
    <cellStyle name="Comma 2 2 5 8" xfId="1684"/>
    <cellStyle name="Comma 2 2 6" xfId="1685"/>
    <cellStyle name="Comma 2 2 6 2" xfId="1686"/>
    <cellStyle name="Comma 2 2 6 3" xfId="1687"/>
    <cellStyle name="Comma 2 2 6 4" xfId="1688"/>
    <cellStyle name="Comma 2 2 6 5" xfId="1689"/>
    <cellStyle name="Comma 2 2 6 6" xfId="1690"/>
    <cellStyle name="Comma 2 2 6 7" xfId="1691"/>
    <cellStyle name="Comma 2 2 6 8" xfId="1692"/>
    <cellStyle name="Comma 2 2 7" xfId="1693"/>
    <cellStyle name="Comma 2 2 8" xfId="1694"/>
    <cellStyle name="Comma 2 2 9" xfId="1695"/>
    <cellStyle name="Comma 2 20" xfId="1696"/>
    <cellStyle name="Comma 2 20 2" xfId="1697"/>
    <cellStyle name="Comma 2 20 3" xfId="1698"/>
    <cellStyle name="Comma 2 20 4" xfId="1699"/>
    <cellStyle name="Comma 2 20 5" xfId="1700"/>
    <cellStyle name="Comma 2 21" xfId="1701"/>
    <cellStyle name="Comma 2 22" xfId="1702"/>
    <cellStyle name="Comma 2 23" xfId="1703"/>
    <cellStyle name="Comma 2 24" xfId="1704"/>
    <cellStyle name="Comma 2 25" xfId="1705"/>
    <cellStyle name="Comma 2 26" xfId="1706"/>
    <cellStyle name="Comma 2 27" xfId="1707"/>
    <cellStyle name="Comma 2 28" xfId="1708"/>
    <cellStyle name="Comma 2 29" xfId="94"/>
    <cellStyle name="Comma 2 3" xfId="37"/>
    <cellStyle name="Comma 2 3 10" xfId="1709"/>
    <cellStyle name="Comma 2 3 11" xfId="1710"/>
    <cellStyle name="Comma 2 3 12" xfId="1711"/>
    <cellStyle name="Comma 2 3 13" xfId="1712"/>
    <cellStyle name="Comma 2 3 14" xfId="1713"/>
    <cellStyle name="Comma 2 3 15" xfId="1714"/>
    <cellStyle name="Comma 2 3 16" xfId="1715"/>
    <cellStyle name="Comma 2 3 17" xfId="1716"/>
    <cellStyle name="Comma 2 3 18" xfId="1717"/>
    <cellStyle name="Comma 2 3 19" xfId="1718"/>
    <cellStyle name="Comma 2 3 2" xfId="1719"/>
    <cellStyle name="Comma 2 3 2 10" xfId="1720"/>
    <cellStyle name="Comma 2 3 2 11" xfId="1721"/>
    <cellStyle name="Comma 2 3 2 12" xfId="1722"/>
    <cellStyle name="Comma 2 3 2 13" xfId="1723"/>
    <cellStyle name="Comma 2 3 2 14" xfId="1724"/>
    <cellStyle name="Comma 2 3 2 15" xfId="1725"/>
    <cellStyle name="Comma 2 3 2 16" xfId="1726"/>
    <cellStyle name="Comma 2 3 2 17" xfId="1727"/>
    <cellStyle name="Comma 2 3 2 18" xfId="1728"/>
    <cellStyle name="Comma 2 3 2 2" xfId="1729"/>
    <cellStyle name="Comma 2 3 2 3" xfId="1730"/>
    <cellStyle name="Comma 2 3 2 4" xfId="1731"/>
    <cellStyle name="Comma 2 3 2 5" xfId="1732"/>
    <cellStyle name="Comma 2 3 2 6" xfId="1733"/>
    <cellStyle name="Comma 2 3 2 7" xfId="1734"/>
    <cellStyle name="Comma 2 3 2 8" xfId="1735"/>
    <cellStyle name="Comma 2 3 2 9" xfId="1736"/>
    <cellStyle name="Comma 2 3 20" xfId="1737"/>
    <cellStyle name="Comma 2 3 21" xfId="1738"/>
    <cellStyle name="Comma 2 3 22" xfId="1739"/>
    <cellStyle name="Comma 2 3 23" xfId="1740"/>
    <cellStyle name="Comma 2 3 24" xfId="1741"/>
    <cellStyle name="Comma 2 3 25" xfId="1742"/>
    <cellStyle name="Comma 2 3 26" xfId="1743"/>
    <cellStyle name="Comma 2 3 27" xfId="1744"/>
    <cellStyle name="Comma 2 3 3" xfId="1745"/>
    <cellStyle name="Comma 2 3 3 2" xfId="1746"/>
    <cellStyle name="Comma 2 3 3 3" xfId="1747"/>
    <cellStyle name="Comma 2 3 3 4" xfId="1748"/>
    <cellStyle name="Comma 2 3 3 5" xfId="1749"/>
    <cellStyle name="Comma 2 3 4" xfId="1750"/>
    <cellStyle name="Comma 2 3 4 2" xfId="1751"/>
    <cellStyle name="Comma 2 3 4 3" xfId="1752"/>
    <cellStyle name="Comma 2 3 4 4" xfId="1753"/>
    <cellStyle name="Comma 2 3 4 5" xfId="1754"/>
    <cellStyle name="Comma 2 3 5" xfId="1755"/>
    <cellStyle name="Comma 2 3 6" xfId="1756"/>
    <cellStyle name="Comma 2 3 7" xfId="1757"/>
    <cellStyle name="Comma 2 3 8" xfId="1758"/>
    <cellStyle name="Comma 2 3 9" xfId="1759"/>
    <cellStyle name="Comma 2 30" xfId="36407"/>
    <cellStyle name="Comma 2 4" xfId="1760"/>
    <cellStyle name="Comma 2 4 10" xfId="1761"/>
    <cellStyle name="Comma 2 4 11" xfId="1762"/>
    <cellStyle name="Comma 2 4 12" xfId="1763"/>
    <cellStyle name="Comma 2 4 2" xfId="1764"/>
    <cellStyle name="Comma 2 4 2 2" xfId="1765"/>
    <cellStyle name="Comma 2 4 2 3" xfId="1766"/>
    <cellStyle name="Comma 2 4 2 4" xfId="1767"/>
    <cellStyle name="Comma 2 4 2 5" xfId="1768"/>
    <cellStyle name="Comma 2 4 2 6" xfId="1769"/>
    <cellStyle name="Comma 2 4 2 7" xfId="1770"/>
    <cellStyle name="Comma 2 4 2 8" xfId="1771"/>
    <cellStyle name="Comma 2 4 3" xfId="1772"/>
    <cellStyle name="Comma 2 4 4" xfId="1773"/>
    <cellStyle name="Comma 2 4 5" xfId="1774"/>
    <cellStyle name="Comma 2 4 6" xfId="1775"/>
    <cellStyle name="Comma 2 4 7" xfId="1776"/>
    <cellStyle name="Comma 2 4 8" xfId="1777"/>
    <cellStyle name="Comma 2 4 9" xfId="1778"/>
    <cellStyle name="Comma 2 5" xfId="1779"/>
    <cellStyle name="Comma 2 5 2" xfId="1780"/>
    <cellStyle name="Comma 2 5 3" xfId="1781"/>
    <cellStyle name="Comma 2 5 4" xfId="1782"/>
    <cellStyle name="Comma 2 5 5" xfId="1783"/>
    <cellStyle name="Comma 2 5 6" xfId="1784"/>
    <cellStyle name="Comma 2 5 7" xfId="1785"/>
    <cellStyle name="Comma 2 5 8" xfId="1786"/>
    <cellStyle name="Comma 2 6" xfId="1787"/>
    <cellStyle name="Comma 2 6 2" xfId="1788"/>
    <cellStyle name="Comma 2 6 3" xfId="1789"/>
    <cellStyle name="Comma 2 6 4" xfId="1790"/>
    <cellStyle name="Comma 2 6 5" xfId="1791"/>
    <cellStyle name="Comma 2 6 6" xfId="1792"/>
    <cellStyle name="Comma 2 6 7" xfId="1793"/>
    <cellStyle name="Comma 2 6 8" xfId="1794"/>
    <cellStyle name="Comma 2 7" xfId="1795"/>
    <cellStyle name="Comma 2 7 2" xfId="1796"/>
    <cellStyle name="Comma 2 7 3" xfId="1797"/>
    <cellStyle name="Comma 2 7 4" xfId="1798"/>
    <cellStyle name="Comma 2 7 5" xfId="1799"/>
    <cellStyle name="Comma 2 7 6" xfId="1800"/>
    <cellStyle name="Comma 2 7 7" xfId="1801"/>
    <cellStyle name="Comma 2 7 8" xfId="1802"/>
    <cellStyle name="Comma 2 8" xfId="1803"/>
    <cellStyle name="Comma 2 8 2" xfId="1804"/>
    <cellStyle name="Comma 2 8 3" xfId="1805"/>
    <cellStyle name="Comma 2 8 4" xfId="1806"/>
    <cellStyle name="Comma 2 8 5" xfId="1807"/>
    <cellStyle name="Comma 2 8 6" xfId="1808"/>
    <cellStyle name="Comma 2 8 7" xfId="1809"/>
    <cellStyle name="Comma 2 8 8" xfId="1810"/>
    <cellStyle name="Comma 2 9" xfId="1811"/>
    <cellStyle name="Comma 2 9 2" xfId="1812"/>
    <cellStyle name="Comma 2 9 3" xfId="1813"/>
    <cellStyle name="Comma 2 9 4" xfId="1814"/>
    <cellStyle name="Comma 2 9 5" xfId="1815"/>
    <cellStyle name="Comma 2 9 6" xfId="1816"/>
    <cellStyle name="Comma 2 9 7" xfId="1817"/>
    <cellStyle name="Comma 2 9 8" xfId="1818"/>
    <cellStyle name="Comma 2_Ball Room-RP-14.04.09" xfId="1819"/>
    <cellStyle name="Comma 20" xfId="1820"/>
    <cellStyle name="Comma 20 2" xfId="1821"/>
    <cellStyle name="Comma 20 2 2" xfId="1822"/>
    <cellStyle name="Comma 20 2 3" xfId="1823"/>
    <cellStyle name="Comma 20 2 4" xfId="1824"/>
    <cellStyle name="Comma 20 2 5" xfId="1825"/>
    <cellStyle name="Comma 20 3" xfId="1826"/>
    <cellStyle name="Comma 20 3 2" xfId="1827"/>
    <cellStyle name="Comma 20 3 3" xfId="1828"/>
    <cellStyle name="Comma 20 3 4" xfId="1829"/>
    <cellStyle name="Comma 20 3 5" xfId="1830"/>
    <cellStyle name="Comma 20 4" xfId="1831"/>
    <cellStyle name="Comma 20 4 2" xfId="1832"/>
    <cellStyle name="Comma 20 4 3" xfId="1833"/>
    <cellStyle name="Comma 20 4 4" xfId="1834"/>
    <cellStyle name="Comma 20 4 5" xfId="1835"/>
    <cellStyle name="Comma 20 5" xfId="1836"/>
    <cellStyle name="Comma 20 6" xfId="1837"/>
    <cellStyle name="Comma 20 7" xfId="1838"/>
    <cellStyle name="Comma 20 8" xfId="1839"/>
    <cellStyle name="Comma 21" xfId="1840"/>
    <cellStyle name="Comma 21 2" xfId="1841"/>
    <cellStyle name="Comma 21 2 2" xfId="1842"/>
    <cellStyle name="Comma 21 2 3" xfId="1843"/>
    <cellStyle name="Comma 21 2 4" xfId="1844"/>
    <cellStyle name="Comma 21 2 5" xfId="1845"/>
    <cellStyle name="Comma 21 3" xfId="1846"/>
    <cellStyle name="Comma 21 4" xfId="1847"/>
    <cellStyle name="Comma 21 5" xfId="1848"/>
    <cellStyle name="Comma 21 6" xfId="1849"/>
    <cellStyle name="Comma 22" xfId="1850"/>
    <cellStyle name="Comma 22 2" xfId="1851"/>
    <cellStyle name="Comma 22 2 2" xfId="1852"/>
    <cellStyle name="Comma 22 2 3" xfId="1853"/>
    <cellStyle name="Comma 22 2 4" xfId="1854"/>
    <cellStyle name="Comma 22 2 5" xfId="1855"/>
    <cellStyle name="Comma 22 3" xfId="1856"/>
    <cellStyle name="Comma 22 4" xfId="1857"/>
    <cellStyle name="Comma 22 5" xfId="1858"/>
    <cellStyle name="Comma 22 6" xfId="1859"/>
    <cellStyle name="Comma 23" xfId="1860"/>
    <cellStyle name="Comma 23 2" xfId="1861"/>
    <cellStyle name="Comma 23 3" xfId="1862"/>
    <cellStyle name="Comma 23 4" xfId="1863"/>
    <cellStyle name="Comma 23 5" xfId="1864"/>
    <cellStyle name="Comma 24" xfId="1865"/>
    <cellStyle name="Comma 24 2" xfId="1866"/>
    <cellStyle name="Comma 24 3" xfId="1867"/>
    <cellStyle name="Comma 24 4" xfId="1868"/>
    <cellStyle name="Comma 24 5" xfId="1869"/>
    <cellStyle name="Comma 25" xfId="36387"/>
    <cellStyle name="Comma 26" xfId="36388"/>
    <cellStyle name="Comma 27" xfId="92"/>
    <cellStyle name="Comma 28" xfId="36401"/>
    <cellStyle name="Comma 29" xfId="36403"/>
    <cellStyle name="Comma 3" xfId="38"/>
    <cellStyle name="Comma 3 10" xfId="1871"/>
    <cellStyle name="Comma 3 10 2" xfId="1872"/>
    <cellStyle name="Comma 3 11" xfId="1873"/>
    <cellStyle name="Comma 3 12" xfId="1874"/>
    <cellStyle name="Comma 3 13" xfId="1875"/>
    <cellStyle name="Comma 3 14" xfId="1876"/>
    <cellStyle name="Comma 3 15" xfId="1877"/>
    <cellStyle name="Comma 3 16" xfId="1878"/>
    <cellStyle name="Comma 3 17" xfId="1879"/>
    <cellStyle name="Comma 3 18" xfId="1880"/>
    <cellStyle name="Comma 3 18 2" xfId="1881"/>
    <cellStyle name="Comma 3 18 3" xfId="1882"/>
    <cellStyle name="Comma 3 18 4" xfId="1883"/>
    <cellStyle name="Comma 3 18 5" xfId="1884"/>
    <cellStyle name="Comma 3 19" xfId="1885"/>
    <cellStyle name="Comma 3 19 2" xfId="1886"/>
    <cellStyle name="Comma 3 19 3" xfId="1887"/>
    <cellStyle name="Comma 3 19 4" xfId="1888"/>
    <cellStyle name="Comma 3 19 5" xfId="1889"/>
    <cellStyle name="Comma 3 2" xfId="1890"/>
    <cellStyle name="Comma 3 2 10" xfId="1891"/>
    <cellStyle name="Comma 3 2 10 2" xfId="1892"/>
    <cellStyle name="Comma 3 2 10 3" xfId="1893"/>
    <cellStyle name="Comma 3 2 10 4" xfId="1894"/>
    <cellStyle name="Comma 3 2 10 5" xfId="1895"/>
    <cellStyle name="Comma 3 2 11" xfId="1896"/>
    <cellStyle name="Comma 3 2 11 2" xfId="1897"/>
    <cellStyle name="Comma 3 2 11 3" xfId="1898"/>
    <cellStyle name="Comma 3 2 11 4" xfId="1899"/>
    <cellStyle name="Comma 3 2 11 5" xfId="1900"/>
    <cellStyle name="Comma 3 2 12" xfId="1901"/>
    <cellStyle name="Comma 3 2 12 2" xfId="1902"/>
    <cellStyle name="Comma 3 2 12 3" xfId="1903"/>
    <cellStyle name="Comma 3 2 12 4" xfId="1904"/>
    <cellStyle name="Comma 3 2 12 5" xfId="1905"/>
    <cellStyle name="Comma 3 2 13" xfId="1906"/>
    <cellStyle name="Comma 3 2 13 2" xfId="1907"/>
    <cellStyle name="Comma 3 2 13 3" xfId="1908"/>
    <cellStyle name="Comma 3 2 13 4" xfId="1909"/>
    <cellStyle name="Comma 3 2 13 5" xfId="1910"/>
    <cellStyle name="Comma 3 2 14" xfId="1911"/>
    <cellStyle name="Comma 3 2 14 2" xfId="1912"/>
    <cellStyle name="Comma 3 2 14 3" xfId="1913"/>
    <cellStyle name="Comma 3 2 14 4" xfId="1914"/>
    <cellStyle name="Comma 3 2 14 5" xfId="1915"/>
    <cellStyle name="Comma 3 2 15" xfId="1916"/>
    <cellStyle name="Comma 3 2 16" xfId="1917"/>
    <cellStyle name="Comma 3 2 17" xfId="1918"/>
    <cellStyle name="Comma 3 2 18" xfId="1919"/>
    <cellStyle name="Comma 3 2 19" xfId="1920"/>
    <cellStyle name="Comma 3 2 2" xfId="1921"/>
    <cellStyle name="Comma 3 2 2 10" xfId="1922"/>
    <cellStyle name="Comma 3 2 2 11" xfId="1923"/>
    <cellStyle name="Comma 3 2 2 12" xfId="1924"/>
    <cellStyle name="Comma 3 2 2 13" xfId="1925"/>
    <cellStyle name="Comma 3 2 2 13 2" xfId="1926"/>
    <cellStyle name="Comma 3 2 2 13 3" xfId="1927"/>
    <cellStyle name="Comma 3 2 2 13 4" xfId="1928"/>
    <cellStyle name="Comma 3 2 2 13 5" xfId="1929"/>
    <cellStyle name="Comma 3 2 2 14" xfId="1930"/>
    <cellStyle name="Comma 3 2 2 14 2" xfId="1931"/>
    <cellStyle name="Comma 3 2 2 14 3" xfId="1932"/>
    <cellStyle name="Comma 3 2 2 14 4" xfId="1933"/>
    <cellStyle name="Comma 3 2 2 14 5" xfId="1934"/>
    <cellStyle name="Comma 3 2 2 15" xfId="1935"/>
    <cellStyle name="Comma 3 2 2 16" xfId="1936"/>
    <cellStyle name="Comma 3 2 2 17" xfId="1937"/>
    <cellStyle name="Comma 3 2 2 18" xfId="1938"/>
    <cellStyle name="Comma 3 2 2 2" xfId="1939"/>
    <cellStyle name="Comma 3 2 2 2 10" xfId="1940"/>
    <cellStyle name="Comma 3 2 2 2 11" xfId="1941"/>
    <cellStyle name="Comma 3 2 2 2 12" xfId="1942"/>
    <cellStyle name="Comma 3 2 2 2 13" xfId="1943"/>
    <cellStyle name="Comma 3 2 2 2 14" xfId="1944"/>
    <cellStyle name="Comma 3 2 2 2 15" xfId="1945"/>
    <cellStyle name="Comma 3 2 2 2 16" xfId="1946"/>
    <cellStyle name="Comma 3 2 2 2 2" xfId="1947"/>
    <cellStyle name="Comma 3 2 2 2 2 2" xfId="1948"/>
    <cellStyle name="Comma 3 2 2 2 2 2 2" xfId="1949"/>
    <cellStyle name="Comma 3 2 2 2 2 2 3" xfId="1950"/>
    <cellStyle name="Comma 3 2 2 2 2 2 4" xfId="1951"/>
    <cellStyle name="Comma 3 2 2 2 2 2 5" xfId="1952"/>
    <cellStyle name="Comma 3 2 2 2 2 2 6" xfId="1953"/>
    <cellStyle name="Comma 3 2 2 2 2 2 7" xfId="1954"/>
    <cellStyle name="Comma 3 2 2 2 2 2 8" xfId="1955"/>
    <cellStyle name="Comma 3 2 2 2 2 3" xfId="1956"/>
    <cellStyle name="Comma 3 2 2 2 2 4" xfId="1957"/>
    <cellStyle name="Comma 3 2 2 2 2 5" xfId="1958"/>
    <cellStyle name="Comma 3 2 2 2 2 6" xfId="1959"/>
    <cellStyle name="Comma 3 2 2 2 2 7" xfId="1960"/>
    <cellStyle name="Comma 3 2 2 2 2 7 2" xfId="1961"/>
    <cellStyle name="Comma 3 2 2 2 2 7 3" xfId="1962"/>
    <cellStyle name="Comma 3 2 2 2 2 7 4" xfId="1963"/>
    <cellStyle name="Comma 3 2 2 2 2 7 5" xfId="1964"/>
    <cellStyle name="Comma 3 2 2 2 2 8" xfId="1965"/>
    <cellStyle name="Comma 3 2 2 2 2 8 2" xfId="1966"/>
    <cellStyle name="Comma 3 2 2 2 2 8 3" xfId="1967"/>
    <cellStyle name="Comma 3 2 2 2 2 8 4" xfId="1968"/>
    <cellStyle name="Comma 3 2 2 2 2 8 5" xfId="1969"/>
    <cellStyle name="Comma 3 2 2 2 3" xfId="1970"/>
    <cellStyle name="Comma 3 2 2 2 3 2" xfId="1971"/>
    <cellStyle name="Comma 3 2 2 2 3 3" xfId="1972"/>
    <cellStyle name="Comma 3 2 2 2 3 4" xfId="1973"/>
    <cellStyle name="Comma 3 2 2 2 3 5" xfId="1974"/>
    <cellStyle name="Comma 3 2 2 2 4" xfId="1975"/>
    <cellStyle name="Comma 3 2 2 2 4 2" xfId="1976"/>
    <cellStyle name="Comma 3 2 2 2 4 3" xfId="1977"/>
    <cellStyle name="Comma 3 2 2 2 4 4" xfId="1978"/>
    <cellStyle name="Comma 3 2 2 2 4 5" xfId="1979"/>
    <cellStyle name="Comma 3 2 2 2 5" xfId="1980"/>
    <cellStyle name="Comma 3 2 2 2 5 2" xfId="1981"/>
    <cellStyle name="Comma 3 2 2 2 5 3" xfId="1982"/>
    <cellStyle name="Comma 3 2 2 2 5 4" xfId="1983"/>
    <cellStyle name="Comma 3 2 2 2 5 5" xfId="1984"/>
    <cellStyle name="Comma 3 2 2 2 6" xfId="1985"/>
    <cellStyle name="Comma 3 2 2 2 6 2" xfId="1986"/>
    <cellStyle name="Comma 3 2 2 2 6 3" xfId="1987"/>
    <cellStyle name="Comma 3 2 2 2 6 4" xfId="1988"/>
    <cellStyle name="Comma 3 2 2 2 6 5" xfId="1989"/>
    <cellStyle name="Comma 3 2 2 2 7" xfId="1990"/>
    <cellStyle name="Comma 3 2 2 2 8" xfId="1991"/>
    <cellStyle name="Comma 3 2 2 2 9" xfId="1992"/>
    <cellStyle name="Comma 3 2 2 3" xfId="1993"/>
    <cellStyle name="Comma 3 2 2 4" xfId="1994"/>
    <cellStyle name="Comma 3 2 2 5" xfId="1995"/>
    <cellStyle name="Comma 3 2 2 6" xfId="1996"/>
    <cellStyle name="Comma 3 2 2 7" xfId="1997"/>
    <cellStyle name="Comma 3 2 2 8" xfId="1998"/>
    <cellStyle name="Comma 3 2 2 9" xfId="1999"/>
    <cellStyle name="Comma 3 2 20" xfId="2000"/>
    <cellStyle name="Comma 3 2 21" xfId="2001"/>
    <cellStyle name="Comma 3 2 22" xfId="2002"/>
    <cellStyle name="Comma 3 2 23" xfId="2003"/>
    <cellStyle name="Comma 3 2 24" xfId="2004"/>
    <cellStyle name="Comma 3 2 25" xfId="2005"/>
    <cellStyle name="Comma 3 2 3" xfId="2006"/>
    <cellStyle name="Comma 3 2 3 10" xfId="2007"/>
    <cellStyle name="Comma 3 2 3 11" xfId="2008"/>
    <cellStyle name="Comma 3 2 3 12" xfId="2009"/>
    <cellStyle name="Comma 3 2 3 13" xfId="2010"/>
    <cellStyle name="Comma 3 2 3 14" xfId="2011"/>
    <cellStyle name="Comma 3 2 3 15" xfId="2012"/>
    <cellStyle name="Comma 3 2 3 16" xfId="2013"/>
    <cellStyle name="Comma 3 2 3 17" xfId="2014"/>
    <cellStyle name="Comma 3 2 3 2" xfId="2015"/>
    <cellStyle name="Comma 3 2 3 2 2" xfId="2016"/>
    <cellStyle name="Comma 3 2 3 2 2 10" xfId="2017"/>
    <cellStyle name="Comma 3 2 3 2 2 2" xfId="2018"/>
    <cellStyle name="Comma 3 2 3 2 2 3" xfId="2019"/>
    <cellStyle name="Comma 3 2 3 2 2 4" xfId="2020"/>
    <cellStyle name="Comma 3 2 3 2 2 5" xfId="2021"/>
    <cellStyle name="Comma 3 2 3 2 2 6" xfId="2022"/>
    <cellStyle name="Comma 3 2 3 2 2 7" xfId="2023"/>
    <cellStyle name="Comma 3 2 3 2 2 8" xfId="2024"/>
    <cellStyle name="Comma 3 2 3 2 2 9" xfId="2025"/>
    <cellStyle name="Comma 3 2 3 2 3" xfId="2026"/>
    <cellStyle name="Comma 3 2 3 2 3 2" xfId="2027"/>
    <cellStyle name="Comma 3 2 3 2 3 3" xfId="2028"/>
    <cellStyle name="Comma 3 2 3 2 3 4" xfId="2029"/>
    <cellStyle name="Comma 3 2 3 2 3 5" xfId="2030"/>
    <cellStyle name="Comma 3 2 3 2 4" xfId="2031"/>
    <cellStyle name="Comma 3 2 3 2 4 2" xfId="2032"/>
    <cellStyle name="Comma 3 2 3 2 4 3" xfId="2033"/>
    <cellStyle name="Comma 3 2 3 2 4 4" xfId="2034"/>
    <cellStyle name="Comma 3 2 3 2 4 5" xfId="2035"/>
    <cellStyle name="Comma 3 2 3 2 5" xfId="2036"/>
    <cellStyle name="Comma 3 2 3 2 5 2" xfId="2037"/>
    <cellStyle name="Comma 3 2 3 2 5 3" xfId="2038"/>
    <cellStyle name="Comma 3 2 3 2 5 4" xfId="2039"/>
    <cellStyle name="Comma 3 2 3 2 5 5" xfId="2040"/>
    <cellStyle name="Comma 3 2 3 2 6" xfId="2041"/>
    <cellStyle name="Comma 3 2 3 2 6 2" xfId="2042"/>
    <cellStyle name="Comma 3 2 3 2 6 3" xfId="2043"/>
    <cellStyle name="Comma 3 2 3 2 6 4" xfId="2044"/>
    <cellStyle name="Comma 3 2 3 2 6 5" xfId="2045"/>
    <cellStyle name="Comma 3 2 3 3" xfId="2046"/>
    <cellStyle name="Comma 3 2 3 4" xfId="2047"/>
    <cellStyle name="Comma 3 2 3 5" xfId="2048"/>
    <cellStyle name="Comma 3 2 3 6" xfId="2049"/>
    <cellStyle name="Comma 3 2 3 7" xfId="2050"/>
    <cellStyle name="Comma 3 2 3 8" xfId="2051"/>
    <cellStyle name="Comma 3 2 3 9" xfId="2052"/>
    <cellStyle name="Comma 3 2 4" xfId="2053"/>
    <cellStyle name="Comma 3 2 5" xfId="2054"/>
    <cellStyle name="Comma 3 2 5 2" xfId="2055"/>
    <cellStyle name="Comma 3 2 5 3" xfId="2056"/>
    <cellStyle name="Comma 3 2 5 4" xfId="2057"/>
    <cellStyle name="Comma 3 2 5 5" xfId="2058"/>
    <cellStyle name="Comma 3 2 6" xfId="2059"/>
    <cellStyle name="Comma 3 2 6 2" xfId="2060"/>
    <cellStyle name="Comma 3 2 6 3" xfId="2061"/>
    <cellStyle name="Comma 3 2 6 4" xfId="2062"/>
    <cellStyle name="Comma 3 2 6 5" xfId="2063"/>
    <cellStyle name="Comma 3 2 7" xfId="2064"/>
    <cellStyle name="Comma 3 2 7 2" xfId="2065"/>
    <cellStyle name="Comma 3 2 7 3" xfId="2066"/>
    <cellStyle name="Comma 3 2 7 4" xfId="2067"/>
    <cellStyle name="Comma 3 2 7 5" xfId="2068"/>
    <cellStyle name="Comma 3 2 8" xfId="2069"/>
    <cellStyle name="Comma 3 2 8 2" xfId="2070"/>
    <cellStyle name="Comma 3 2 8 3" xfId="2071"/>
    <cellStyle name="Comma 3 2 8 4" xfId="2072"/>
    <cellStyle name="Comma 3 2 8 5" xfId="2073"/>
    <cellStyle name="Comma 3 2 9" xfId="2074"/>
    <cellStyle name="Comma 3 2 9 2" xfId="2075"/>
    <cellStyle name="Comma 3 2 9 3" xfId="2076"/>
    <cellStyle name="Comma 3 2 9 4" xfId="2077"/>
    <cellStyle name="Comma 3 2 9 5" xfId="2078"/>
    <cellStyle name="Comma 3 20" xfId="2079"/>
    <cellStyle name="Comma 3 21" xfId="2080"/>
    <cellStyle name="Comma 3 21 2" xfId="2081"/>
    <cellStyle name="Comma 3 21 3" xfId="2082"/>
    <cellStyle name="Comma 3 21 4" xfId="2083"/>
    <cellStyle name="Comma 3 21 5" xfId="2084"/>
    <cellStyle name="Comma 3 22" xfId="2085"/>
    <cellStyle name="Comma 3 22 2" xfId="2086"/>
    <cellStyle name="Comma 3 22 3" xfId="2087"/>
    <cellStyle name="Comma 3 22 4" xfId="2088"/>
    <cellStyle name="Comma 3 22 5" xfId="2089"/>
    <cellStyle name="Comma 3 23" xfId="2090"/>
    <cellStyle name="Comma 3 24" xfId="2091"/>
    <cellStyle name="Comma 3 25" xfId="2092"/>
    <cellStyle name="Comma 3 26" xfId="2093"/>
    <cellStyle name="Comma 3 27" xfId="2094"/>
    <cellStyle name="Comma 3 28" xfId="2095"/>
    <cellStyle name="Comma 3 29" xfId="2096"/>
    <cellStyle name="Comma 3 3" xfId="2097"/>
    <cellStyle name="Comma 3 3 10" xfId="2098"/>
    <cellStyle name="Comma 3 3 10 2" xfId="2099"/>
    <cellStyle name="Comma 3 3 10 3" xfId="2100"/>
    <cellStyle name="Comma 3 3 10 4" xfId="2101"/>
    <cellStyle name="Comma 3 3 10 5" xfId="2102"/>
    <cellStyle name="Comma 3 3 11" xfId="2103"/>
    <cellStyle name="Comma 3 3 11 2" xfId="2104"/>
    <cellStyle name="Comma 3 3 11 3" xfId="2105"/>
    <cellStyle name="Comma 3 3 11 4" xfId="2106"/>
    <cellStyle name="Comma 3 3 11 5" xfId="2107"/>
    <cellStyle name="Comma 3 3 12" xfId="2108"/>
    <cellStyle name="Comma 3 3 12 2" xfId="2109"/>
    <cellStyle name="Comma 3 3 12 3" xfId="2110"/>
    <cellStyle name="Comma 3 3 12 4" xfId="2111"/>
    <cellStyle name="Comma 3 3 12 5" xfId="2112"/>
    <cellStyle name="Comma 3 3 13" xfId="2113"/>
    <cellStyle name="Comma 3 3 13 2" xfId="2114"/>
    <cellStyle name="Comma 3 3 13 3" xfId="2115"/>
    <cellStyle name="Comma 3 3 13 4" xfId="2116"/>
    <cellStyle name="Comma 3 3 13 5" xfId="2117"/>
    <cellStyle name="Comma 3 3 14" xfId="2118"/>
    <cellStyle name="Comma 3 3 14 2" xfId="2119"/>
    <cellStyle name="Comma 3 3 14 3" xfId="2120"/>
    <cellStyle name="Comma 3 3 14 4" xfId="2121"/>
    <cellStyle name="Comma 3 3 14 5" xfId="2122"/>
    <cellStyle name="Comma 3 3 15" xfId="2123"/>
    <cellStyle name="Comma 3 3 16" xfId="2124"/>
    <cellStyle name="Comma 3 3 17" xfId="2125"/>
    <cellStyle name="Comma 3 3 18" xfId="2126"/>
    <cellStyle name="Comma 3 3 19" xfId="2127"/>
    <cellStyle name="Comma 3 3 2" xfId="2128"/>
    <cellStyle name="Comma 3 3 2 10" xfId="2129"/>
    <cellStyle name="Comma 3 3 2 11" xfId="2130"/>
    <cellStyle name="Comma 3 3 2 12" xfId="2131"/>
    <cellStyle name="Comma 3 3 2 13" xfId="2132"/>
    <cellStyle name="Comma 3 3 2 14" xfId="2133"/>
    <cellStyle name="Comma 3 3 2 15" xfId="2134"/>
    <cellStyle name="Comma 3 3 2 16" xfId="2135"/>
    <cellStyle name="Comma 3 3 2 17" xfId="2136"/>
    <cellStyle name="Comma 3 3 2 2" xfId="2137"/>
    <cellStyle name="Comma 3 3 2 2 2" xfId="2138"/>
    <cellStyle name="Comma 3 3 2 2 2 10" xfId="2139"/>
    <cellStyle name="Comma 3 3 2 2 2 2" xfId="2140"/>
    <cellStyle name="Comma 3 3 2 2 2 3" xfId="2141"/>
    <cellStyle name="Comma 3 3 2 2 2 4" xfId="2142"/>
    <cellStyle name="Comma 3 3 2 2 2 5" xfId="2143"/>
    <cellStyle name="Comma 3 3 2 2 2 6" xfId="2144"/>
    <cellStyle name="Comma 3 3 2 2 2 7" xfId="2145"/>
    <cellStyle name="Comma 3 3 2 2 2 8" xfId="2146"/>
    <cellStyle name="Comma 3 3 2 2 2 9" xfId="2147"/>
    <cellStyle name="Comma 3 3 2 2 3" xfId="2148"/>
    <cellStyle name="Comma 3 3 2 2 3 2" xfId="2149"/>
    <cellStyle name="Comma 3 3 2 2 3 3" xfId="2150"/>
    <cellStyle name="Comma 3 3 2 2 3 4" xfId="2151"/>
    <cellStyle name="Comma 3 3 2 2 3 5" xfId="2152"/>
    <cellStyle name="Comma 3 3 2 2 4" xfId="2153"/>
    <cellStyle name="Comma 3 3 2 2 4 2" xfId="2154"/>
    <cellStyle name="Comma 3 3 2 2 4 3" xfId="2155"/>
    <cellStyle name="Comma 3 3 2 2 4 4" xfId="2156"/>
    <cellStyle name="Comma 3 3 2 2 4 5" xfId="2157"/>
    <cellStyle name="Comma 3 3 2 2 5" xfId="2158"/>
    <cellStyle name="Comma 3 3 2 2 5 2" xfId="2159"/>
    <cellStyle name="Comma 3 3 2 2 5 3" xfId="2160"/>
    <cellStyle name="Comma 3 3 2 2 5 4" xfId="2161"/>
    <cellStyle name="Comma 3 3 2 2 5 5" xfId="2162"/>
    <cellStyle name="Comma 3 3 2 2 6" xfId="2163"/>
    <cellStyle name="Comma 3 3 2 2 6 2" xfId="2164"/>
    <cellStyle name="Comma 3 3 2 2 6 3" xfId="2165"/>
    <cellStyle name="Comma 3 3 2 2 6 4" xfId="2166"/>
    <cellStyle name="Comma 3 3 2 2 6 5" xfId="2167"/>
    <cellStyle name="Comma 3 3 2 2 7" xfId="2168"/>
    <cellStyle name="Comma 3 3 2 3" xfId="2169"/>
    <cellStyle name="Comma 3 3 2 3 2" xfId="2170"/>
    <cellStyle name="Comma 3 3 2 4" xfId="2171"/>
    <cellStyle name="Comma 3 3 2 5" xfId="2172"/>
    <cellStyle name="Comma 3 3 2 6" xfId="2173"/>
    <cellStyle name="Comma 3 3 2 7" xfId="2174"/>
    <cellStyle name="Comma 3 3 2 8" xfId="2175"/>
    <cellStyle name="Comma 3 3 2 9" xfId="2176"/>
    <cellStyle name="Comma 3 3 20" xfId="2177"/>
    <cellStyle name="Comma 3 3 21" xfId="2178"/>
    <cellStyle name="Comma 3 3 22" xfId="2179"/>
    <cellStyle name="Comma 3 3 23" xfId="2180"/>
    <cellStyle name="Comma 3 3 24" xfId="2181"/>
    <cellStyle name="Comma 3 3 25" xfId="2182"/>
    <cellStyle name="Comma 3 3 3" xfId="2183"/>
    <cellStyle name="Comma 3 3 3 10" xfId="2184"/>
    <cellStyle name="Comma 3 3 3 11" xfId="2185"/>
    <cellStyle name="Comma 3 3 3 12" xfId="2186"/>
    <cellStyle name="Comma 3 3 3 13" xfId="2187"/>
    <cellStyle name="Comma 3 3 3 14" xfId="2188"/>
    <cellStyle name="Comma 3 3 3 15" xfId="2189"/>
    <cellStyle name="Comma 3 3 3 16" xfId="2190"/>
    <cellStyle name="Comma 3 3 3 2" xfId="2191"/>
    <cellStyle name="Comma 3 3 3 2 2" xfId="2192"/>
    <cellStyle name="Comma 3 3 3 2 2 10" xfId="2193"/>
    <cellStyle name="Comma 3 3 3 2 2 2" xfId="2194"/>
    <cellStyle name="Comma 3 3 3 2 2 3" xfId="2195"/>
    <cellStyle name="Comma 3 3 3 2 2 4" xfId="2196"/>
    <cellStyle name="Comma 3 3 3 2 2 5" xfId="2197"/>
    <cellStyle name="Comma 3 3 3 2 2 6" xfId="2198"/>
    <cellStyle name="Comma 3 3 3 2 2 7" xfId="2199"/>
    <cellStyle name="Comma 3 3 3 2 2 8" xfId="2200"/>
    <cellStyle name="Comma 3 3 3 2 2 9" xfId="2201"/>
    <cellStyle name="Comma 3 3 3 2 3" xfId="2202"/>
    <cellStyle name="Comma 3 3 3 2 3 2" xfId="2203"/>
    <cellStyle name="Comma 3 3 3 2 3 3" xfId="2204"/>
    <cellStyle name="Comma 3 3 3 2 3 4" xfId="2205"/>
    <cellStyle name="Comma 3 3 3 2 3 5" xfId="2206"/>
    <cellStyle name="Comma 3 3 3 2 4" xfId="2207"/>
    <cellStyle name="Comma 3 3 3 2 4 2" xfId="2208"/>
    <cellStyle name="Comma 3 3 3 2 4 3" xfId="2209"/>
    <cellStyle name="Comma 3 3 3 2 4 4" xfId="2210"/>
    <cellStyle name="Comma 3 3 3 2 4 5" xfId="2211"/>
    <cellStyle name="Comma 3 3 3 2 5" xfId="2212"/>
    <cellStyle name="Comma 3 3 3 2 5 2" xfId="2213"/>
    <cellStyle name="Comma 3 3 3 2 5 3" xfId="2214"/>
    <cellStyle name="Comma 3 3 3 2 5 4" xfId="2215"/>
    <cellStyle name="Comma 3 3 3 2 5 5" xfId="2216"/>
    <cellStyle name="Comma 3 3 3 2 6" xfId="2217"/>
    <cellStyle name="Comma 3 3 3 2 6 2" xfId="2218"/>
    <cellStyle name="Comma 3 3 3 2 6 3" xfId="2219"/>
    <cellStyle name="Comma 3 3 3 2 6 4" xfId="2220"/>
    <cellStyle name="Comma 3 3 3 2 6 5" xfId="2221"/>
    <cellStyle name="Comma 3 3 3 3" xfId="2222"/>
    <cellStyle name="Comma 3 3 3 4" xfId="2223"/>
    <cellStyle name="Comma 3 3 3 5" xfId="2224"/>
    <cellStyle name="Comma 3 3 3 6" xfId="2225"/>
    <cellStyle name="Comma 3 3 3 7" xfId="2226"/>
    <cellStyle name="Comma 3 3 3 8" xfId="2227"/>
    <cellStyle name="Comma 3 3 3 9" xfId="2228"/>
    <cellStyle name="Comma 3 3 4" xfId="2229"/>
    <cellStyle name="Comma 3 3 4 2" xfId="2230"/>
    <cellStyle name="Comma 3 3 4 3" xfId="2231"/>
    <cellStyle name="Comma 3 3 4 4" xfId="2232"/>
    <cellStyle name="Comma 3 3 4 5" xfId="2233"/>
    <cellStyle name="Comma 3 3 4 6" xfId="2234"/>
    <cellStyle name="Comma 3 3 4 7" xfId="2235"/>
    <cellStyle name="Comma 3 3 4 8" xfId="2236"/>
    <cellStyle name="Comma 3 3 5" xfId="2237"/>
    <cellStyle name="Comma 3 3 5 2" xfId="2238"/>
    <cellStyle name="Comma 3 3 5 2 2" xfId="2239"/>
    <cellStyle name="Comma 3 3 5 2 3" xfId="2240"/>
    <cellStyle name="Comma 3 3 5 2 4" xfId="2241"/>
    <cellStyle name="Comma 3 3 5 2 5" xfId="2242"/>
    <cellStyle name="Comma 3 3 5 3" xfId="2243"/>
    <cellStyle name="Comma 3 3 5 3 2" xfId="2244"/>
    <cellStyle name="Comma 3 3 5 3 3" xfId="2245"/>
    <cellStyle name="Comma 3 3 5 3 4" xfId="2246"/>
    <cellStyle name="Comma 3 3 5 3 5" xfId="2247"/>
    <cellStyle name="Comma 3 3 5 4" xfId="2248"/>
    <cellStyle name="Comma 3 3 5 4 2" xfId="2249"/>
    <cellStyle name="Comma 3 3 5 4 3" xfId="2250"/>
    <cellStyle name="Comma 3 3 5 4 4" xfId="2251"/>
    <cellStyle name="Comma 3 3 5 4 5" xfId="2252"/>
    <cellStyle name="Comma 3 3 6" xfId="2253"/>
    <cellStyle name="Comma 3 3 6 2" xfId="2254"/>
    <cellStyle name="Comma 3 3 6 3" xfId="2255"/>
    <cellStyle name="Comma 3 3 6 4" xfId="2256"/>
    <cellStyle name="Comma 3 3 6 5" xfId="2257"/>
    <cellStyle name="Comma 3 3 7" xfId="2258"/>
    <cellStyle name="Comma 3 3 7 2" xfId="2259"/>
    <cellStyle name="Comma 3 3 7 3" xfId="2260"/>
    <cellStyle name="Comma 3 3 7 4" xfId="2261"/>
    <cellStyle name="Comma 3 3 7 5" xfId="2262"/>
    <cellStyle name="Comma 3 3 8" xfId="2263"/>
    <cellStyle name="Comma 3 3 8 2" xfId="2264"/>
    <cellStyle name="Comma 3 3 8 3" xfId="2265"/>
    <cellStyle name="Comma 3 3 8 4" xfId="2266"/>
    <cellStyle name="Comma 3 3 8 5" xfId="2267"/>
    <cellStyle name="Comma 3 3 9" xfId="2268"/>
    <cellStyle name="Comma 3 3 9 2" xfId="2269"/>
    <cellStyle name="Comma 3 3 9 3" xfId="2270"/>
    <cellStyle name="Comma 3 3 9 4" xfId="2271"/>
    <cellStyle name="Comma 3 3 9 5" xfId="2272"/>
    <cellStyle name="Comma 3 30" xfId="2273"/>
    <cellStyle name="Comma 3 31" xfId="2274"/>
    <cellStyle name="Comma 3 32" xfId="2275"/>
    <cellStyle name="Comma 3 33" xfId="2276"/>
    <cellStyle name="Comma 3 34" xfId="2277"/>
    <cellStyle name="Comma 3 35" xfId="2278"/>
    <cellStyle name="Comma 3 36" xfId="2279"/>
    <cellStyle name="Comma 3 37" xfId="2280"/>
    <cellStyle name="Comma 3 38" xfId="2281"/>
    <cellStyle name="Comma 3 39" xfId="2282"/>
    <cellStyle name="Comma 3 4" xfId="2283"/>
    <cellStyle name="Comma 3 4 10" xfId="2284"/>
    <cellStyle name="Comma 3 4 10 2" xfId="2285"/>
    <cellStyle name="Comma 3 4 10 3" xfId="2286"/>
    <cellStyle name="Comma 3 4 10 4" xfId="2287"/>
    <cellStyle name="Comma 3 4 10 5" xfId="2288"/>
    <cellStyle name="Comma 3 4 11" xfId="2289"/>
    <cellStyle name="Comma 3 4 11 2" xfId="2290"/>
    <cellStyle name="Comma 3 4 11 3" xfId="2291"/>
    <cellStyle name="Comma 3 4 11 4" xfId="2292"/>
    <cellStyle name="Comma 3 4 11 5" xfId="2293"/>
    <cellStyle name="Comma 3 4 12" xfId="2294"/>
    <cellStyle name="Comma 3 4 12 2" xfId="2295"/>
    <cellStyle name="Comma 3 4 12 3" xfId="2296"/>
    <cellStyle name="Comma 3 4 12 4" xfId="2297"/>
    <cellStyle name="Comma 3 4 12 5" xfId="2298"/>
    <cellStyle name="Comma 3 4 13" xfId="2299"/>
    <cellStyle name="Comma 3 4 13 2" xfId="2300"/>
    <cellStyle name="Comma 3 4 13 3" xfId="2301"/>
    <cellStyle name="Comma 3 4 13 4" xfId="2302"/>
    <cellStyle name="Comma 3 4 13 5" xfId="2303"/>
    <cellStyle name="Comma 3 4 14" xfId="2304"/>
    <cellStyle name="Comma 3 4 14 2" xfId="2305"/>
    <cellStyle name="Comma 3 4 14 3" xfId="2306"/>
    <cellStyle name="Comma 3 4 14 4" xfId="2307"/>
    <cellStyle name="Comma 3 4 14 5" xfId="2308"/>
    <cellStyle name="Comma 3 4 15" xfId="2309"/>
    <cellStyle name="Comma 3 4 16" xfId="2310"/>
    <cellStyle name="Comma 3 4 17" xfId="2311"/>
    <cellStyle name="Comma 3 4 18" xfId="2312"/>
    <cellStyle name="Comma 3 4 19" xfId="2313"/>
    <cellStyle name="Comma 3 4 2" xfId="2314"/>
    <cellStyle name="Comma 3 4 2 10" xfId="2315"/>
    <cellStyle name="Comma 3 4 2 11" xfId="2316"/>
    <cellStyle name="Comma 3 4 2 12" xfId="2317"/>
    <cellStyle name="Comma 3 4 2 13" xfId="2318"/>
    <cellStyle name="Comma 3 4 2 13 2" xfId="2319"/>
    <cellStyle name="Comma 3 4 2 13 3" xfId="2320"/>
    <cellStyle name="Comma 3 4 2 13 4" xfId="2321"/>
    <cellStyle name="Comma 3 4 2 13 5" xfId="2322"/>
    <cellStyle name="Comma 3 4 2 14" xfId="2323"/>
    <cellStyle name="Comma 3 4 2 14 2" xfId="2324"/>
    <cellStyle name="Comma 3 4 2 14 3" xfId="2325"/>
    <cellStyle name="Comma 3 4 2 14 4" xfId="2326"/>
    <cellStyle name="Comma 3 4 2 14 5" xfId="2327"/>
    <cellStyle name="Comma 3 4 2 15" xfId="2328"/>
    <cellStyle name="Comma 3 4 2 2" xfId="2329"/>
    <cellStyle name="Comma 3 4 2 2 10" xfId="2330"/>
    <cellStyle name="Comma 3 4 2 2 11" xfId="2331"/>
    <cellStyle name="Comma 3 4 2 2 12" xfId="2332"/>
    <cellStyle name="Comma 3 4 2 2 2" xfId="2333"/>
    <cellStyle name="Comma 3 4 2 2 2 2" xfId="2334"/>
    <cellStyle name="Comma 3 4 2 2 2 2 2" xfId="2335"/>
    <cellStyle name="Comma 3 4 2 2 2 2 3" xfId="2336"/>
    <cellStyle name="Comma 3 4 2 2 2 2 4" xfId="2337"/>
    <cellStyle name="Comma 3 4 2 2 2 2 5" xfId="2338"/>
    <cellStyle name="Comma 3 4 2 2 2 2 6" xfId="2339"/>
    <cellStyle name="Comma 3 4 2 2 2 2 7" xfId="2340"/>
    <cellStyle name="Comma 3 4 2 2 2 2 8" xfId="2341"/>
    <cellStyle name="Comma 3 4 2 2 2 3" xfId="2342"/>
    <cellStyle name="Comma 3 4 2 2 2 4" xfId="2343"/>
    <cellStyle name="Comma 3 4 2 2 2 5" xfId="2344"/>
    <cellStyle name="Comma 3 4 2 2 2 6" xfId="2345"/>
    <cellStyle name="Comma 3 4 2 2 2 7" xfId="2346"/>
    <cellStyle name="Comma 3 4 2 2 2 7 2" xfId="2347"/>
    <cellStyle name="Comma 3 4 2 2 2 7 3" xfId="2348"/>
    <cellStyle name="Comma 3 4 2 2 2 7 4" xfId="2349"/>
    <cellStyle name="Comma 3 4 2 2 2 7 5" xfId="2350"/>
    <cellStyle name="Comma 3 4 2 2 2 8" xfId="2351"/>
    <cellStyle name="Comma 3 4 2 2 2 8 2" xfId="2352"/>
    <cellStyle name="Comma 3 4 2 2 2 8 3" xfId="2353"/>
    <cellStyle name="Comma 3 4 2 2 2 8 4" xfId="2354"/>
    <cellStyle name="Comma 3 4 2 2 2 8 5" xfId="2355"/>
    <cellStyle name="Comma 3 4 2 2 3" xfId="2356"/>
    <cellStyle name="Comma 3 4 2 2 3 2" xfId="2357"/>
    <cellStyle name="Comma 3 4 2 2 3 3" xfId="2358"/>
    <cellStyle name="Comma 3 4 2 2 3 4" xfId="2359"/>
    <cellStyle name="Comma 3 4 2 2 3 5" xfId="2360"/>
    <cellStyle name="Comma 3 4 2 2 4" xfId="2361"/>
    <cellStyle name="Comma 3 4 2 2 4 2" xfId="2362"/>
    <cellStyle name="Comma 3 4 2 2 4 3" xfId="2363"/>
    <cellStyle name="Comma 3 4 2 2 4 4" xfId="2364"/>
    <cellStyle name="Comma 3 4 2 2 4 5" xfId="2365"/>
    <cellStyle name="Comma 3 4 2 2 5" xfId="2366"/>
    <cellStyle name="Comma 3 4 2 2 5 2" xfId="2367"/>
    <cellStyle name="Comma 3 4 2 2 5 3" xfId="2368"/>
    <cellStyle name="Comma 3 4 2 2 5 4" xfId="2369"/>
    <cellStyle name="Comma 3 4 2 2 5 5" xfId="2370"/>
    <cellStyle name="Comma 3 4 2 2 6" xfId="2371"/>
    <cellStyle name="Comma 3 4 2 2 6 2" xfId="2372"/>
    <cellStyle name="Comma 3 4 2 2 6 3" xfId="2373"/>
    <cellStyle name="Comma 3 4 2 2 6 4" xfId="2374"/>
    <cellStyle name="Comma 3 4 2 2 6 5" xfId="2375"/>
    <cellStyle name="Comma 3 4 2 2 7" xfId="2376"/>
    <cellStyle name="Comma 3 4 2 2 8" xfId="2377"/>
    <cellStyle name="Comma 3 4 2 2 9" xfId="2378"/>
    <cellStyle name="Comma 3 4 2 3" xfId="2379"/>
    <cellStyle name="Comma 3 4 2 4" xfId="2380"/>
    <cellStyle name="Comma 3 4 2 5" xfId="2381"/>
    <cellStyle name="Comma 3 4 2 6" xfId="2382"/>
    <cellStyle name="Comma 3 4 2 7" xfId="2383"/>
    <cellStyle name="Comma 3 4 2 8" xfId="2384"/>
    <cellStyle name="Comma 3 4 2 9" xfId="2385"/>
    <cellStyle name="Comma 3 4 20" xfId="2386"/>
    <cellStyle name="Comma 3 4 21" xfId="2387"/>
    <cellStyle name="Comma 3 4 22" xfId="2388"/>
    <cellStyle name="Comma 3 4 23" xfId="2389"/>
    <cellStyle name="Comma 3 4 24" xfId="2390"/>
    <cellStyle name="Comma 3 4 25" xfId="2391"/>
    <cellStyle name="Comma 3 4 26" xfId="2392"/>
    <cellStyle name="Comma 3 4 3" xfId="2393"/>
    <cellStyle name="Comma 3 4 3 10" xfId="2394"/>
    <cellStyle name="Comma 3 4 3 11" xfId="2395"/>
    <cellStyle name="Comma 3 4 3 12" xfId="2396"/>
    <cellStyle name="Comma 3 4 3 13" xfId="2397"/>
    <cellStyle name="Comma 3 4 3 14" xfId="2398"/>
    <cellStyle name="Comma 3 4 3 15" xfId="2399"/>
    <cellStyle name="Comma 3 4 3 16" xfId="2400"/>
    <cellStyle name="Comma 3 4 3 2" xfId="2401"/>
    <cellStyle name="Comma 3 4 3 2 2" xfId="2402"/>
    <cellStyle name="Comma 3 4 3 2 2 10" xfId="2403"/>
    <cellStyle name="Comma 3 4 3 2 2 2" xfId="2404"/>
    <cellStyle name="Comma 3 4 3 2 2 3" xfId="2405"/>
    <cellStyle name="Comma 3 4 3 2 2 4" xfId="2406"/>
    <cellStyle name="Comma 3 4 3 2 2 5" xfId="2407"/>
    <cellStyle name="Comma 3 4 3 2 2 6" xfId="2408"/>
    <cellStyle name="Comma 3 4 3 2 2 7" xfId="2409"/>
    <cellStyle name="Comma 3 4 3 2 2 8" xfId="2410"/>
    <cellStyle name="Comma 3 4 3 2 2 9" xfId="2411"/>
    <cellStyle name="Comma 3 4 3 2 3" xfId="2412"/>
    <cellStyle name="Comma 3 4 3 2 3 2" xfId="2413"/>
    <cellStyle name="Comma 3 4 3 2 3 3" xfId="2414"/>
    <cellStyle name="Comma 3 4 3 2 3 4" xfId="2415"/>
    <cellStyle name="Comma 3 4 3 2 3 5" xfId="2416"/>
    <cellStyle name="Comma 3 4 3 2 4" xfId="2417"/>
    <cellStyle name="Comma 3 4 3 2 4 2" xfId="2418"/>
    <cellStyle name="Comma 3 4 3 2 4 3" xfId="2419"/>
    <cellStyle name="Comma 3 4 3 2 4 4" xfId="2420"/>
    <cellStyle name="Comma 3 4 3 2 4 5" xfId="2421"/>
    <cellStyle name="Comma 3 4 3 2 5" xfId="2422"/>
    <cellStyle name="Comma 3 4 3 2 5 2" xfId="2423"/>
    <cellStyle name="Comma 3 4 3 2 5 3" xfId="2424"/>
    <cellStyle name="Comma 3 4 3 2 5 4" xfId="2425"/>
    <cellStyle name="Comma 3 4 3 2 5 5" xfId="2426"/>
    <cellStyle name="Comma 3 4 3 2 6" xfId="2427"/>
    <cellStyle name="Comma 3 4 3 2 6 2" xfId="2428"/>
    <cellStyle name="Comma 3 4 3 2 6 3" xfId="2429"/>
    <cellStyle name="Comma 3 4 3 2 6 4" xfId="2430"/>
    <cellStyle name="Comma 3 4 3 2 6 5" xfId="2431"/>
    <cellStyle name="Comma 3 4 3 3" xfId="2432"/>
    <cellStyle name="Comma 3 4 3 4" xfId="2433"/>
    <cellStyle name="Comma 3 4 3 5" xfId="2434"/>
    <cellStyle name="Comma 3 4 3 6" xfId="2435"/>
    <cellStyle name="Comma 3 4 3 7" xfId="2436"/>
    <cellStyle name="Comma 3 4 3 8" xfId="2437"/>
    <cellStyle name="Comma 3 4 3 9" xfId="2438"/>
    <cellStyle name="Comma 3 4 4" xfId="2439"/>
    <cellStyle name="Comma 3 4 5" xfId="2440"/>
    <cellStyle name="Comma 3 4 5 2" xfId="2441"/>
    <cellStyle name="Comma 3 4 5 3" xfId="2442"/>
    <cellStyle name="Comma 3 4 5 4" xfId="2443"/>
    <cellStyle name="Comma 3 4 5 5" xfId="2444"/>
    <cellStyle name="Comma 3 4 6" xfId="2445"/>
    <cellStyle name="Comma 3 4 6 2" xfId="2446"/>
    <cellStyle name="Comma 3 4 6 3" xfId="2447"/>
    <cellStyle name="Comma 3 4 6 4" xfId="2448"/>
    <cellStyle name="Comma 3 4 6 5" xfId="2449"/>
    <cellStyle name="Comma 3 4 7" xfId="2450"/>
    <cellStyle name="Comma 3 4 7 2" xfId="2451"/>
    <cellStyle name="Comma 3 4 7 3" xfId="2452"/>
    <cellStyle name="Comma 3 4 7 4" xfId="2453"/>
    <cellStyle name="Comma 3 4 7 5" xfId="2454"/>
    <cellStyle name="Comma 3 4 8" xfId="2455"/>
    <cellStyle name="Comma 3 4 8 2" xfId="2456"/>
    <cellStyle name="Comma 3 4 8 3" xfId="2457"/>
    <cellStyle name="Comma 3 4 8 4" xfId="2458"/>
    <cellStyle name="Comma 3 4 8 5" xfId="2459"/>
    <cellStyle name="Comma 3 4 9" xfId="2460"/>
    <cellStyle name="Comma 3 4 9 2" xfId="2461"/>
    <cellStyle name="Comma 3 4 9 3" xfId="2462"/>
    <cellStyle name="Comma 3 4 9 4" xfId="2463"/>
    <cellStyle name="Comma 3 4 9 5" xfId="2464"/>
    <cellStyle name="Comma 3 40" xfId="2465"/>
    <cellStyle name="Comma 3 41" xfId="2466"/>
    <cellStyle name="Comma 3 42" xfId="2467"/>
    <cellStyle name="Comma 3 43" xfId="2468"/>
    <cellStyle name="Comma 3 44" xfId="2469"/>
    <cellStyle name="Comma 3 45" xfId="2470"/>
    <cellStyle name="Comma 3 46" xfId="1870"/>
    <cellStyle name="Comma 3 5" xfId="2471"/>
    <cellStyle name="Comma 3 5 10" xfId="2472"/>
    <cellStyle name="Comma 3 5 10 2" xfId="2473"/>
    <cellStyle name="Comma 3 5 10 3" xfId="2474"/>
    <cellStyle name="Comma 3 5 10 4" xfId="2475"/>
    <cellStyle name="Comma 3 5 10 5" xfId="2476"/>
    <cellStyle name="Comma 3 5 11" xfId="2477"/>
    <cellStyle name="Comma 3 5 11 2" xfId="2478"/>
    <cellStyle name="Comma 3 5 11 3" xfId="2479"/>
    <cellStyle name="Comma 3 5 11 4" xfId="2480"/>
    <cellStyle name="Comma 3 5 11 5" xfId="2481"/>
    <cellStyle name="Comma 3 5 12" xfId="2482"/>
    <cellStyle name="Comma 3 5 12 2" xfId="2483"/>
    <cellStyle name="Comma 3 5 12 3" xfId="2484"/>
    <cellStyle name="Comma 3 5 12 4" xfId="2485"/>
    <cellStyle name="Comma 3 5 12 5" xfId="2486"/>
    <cellStyle name="Comma 3 5 13" xfId="2487"/>
    <cellStyle name="Comma 3 5 14" xfId="2488"/>
    <cellStyle name="Comma 3 5 15" xfId="2489"/>
    <cellStyle name="Comma 3 5 16" xfId="2490"/>
    <cellStyle name="Comma 3 5 2" xfId="2491"/>
    <cellStyle name="Comma 3 5 2 10" xfId="2492"/>
    <cellStyle name="Comma 3 5 2 2" xfId="2493"/>
    <cellStyle name="Comma 3 5 2 2 2" xfId="2494"/>
    <cellStyle name="Comma 3 5 2 2 2 2" xfId="2495"/>
    <cellStyle name="Comma 3 5 2 2 2 3" xfId="2496"/>
    <cellStyle name="Comma 3 5 2 2 2 4" xfId="2497"/>
    <cellStyle name="Comma 3 5 2 2 2 5" xfId="2498"/>
    <cellStyle name="Comma 3 5 2 2 3" xfId="2499"/>
    <cellStyle name="Comma 3 5 2 2 3 2" xfId="2500"/>
    <cellStyle name="Comma 3 5 2 2 3 3" xfId="2501"/>
    <cellStyle name="Comma 3 5 2 2 3 4" xfId="2502"/>
    <cellStyle name="Comma 3 5 2 2 3 5" xfId="2503"/>
    <cellStyle name="Comma 3 5 2 2 4" xfId="2504"/>
    <cellStyle name="Comma 3 5 2 2 4 2" xfId="2505"/>
    <cellStyle name="Comma 3 5 2 2 4 3" xfId="2506"/>
    <cellStyle name="Comma 3 5 2 2 4 4" xfId="2507"/>
    <cellStyle name="Comma 3 5 2 2 4 5" xfId="2508"/>
    <cellStyle name="Comma 3 5 2 2 5" xfId="2509"/>
    <cellStyle name="Comma 3 5 2 2 5 2" xfId="2510"/>
    <cellStyle name="Comma 3 5 2 2 5 3" xfId="2511"/>
    <cellStyle name="Comma 3 5 2 2 5 4" xfId="2512"/>
    <cellStyle name="Comma 3 5 2 2 5 5" xfId="2513"/>
    <cellStyle name="Comma 3 5 2 2 6" xfId="2514"/>
    <cellStyle name="Comma 3 5 2 2 6 2" xfId="2515"/>
    <cellStyle name="Comma 3 5 2 2 6 3" xfId="2516"/>
    <cellStyle name="Comma 3 5 2 2 6 4" xfId="2517"/>
    <cellStyle name="Comma 3 5 2 2 6 5" xfId="2518"/>
    <cellStyle name="Comma 3 5 2 3" xfId="2519"/>
    <cellStyle name="Comma 3 5 2 4" xfId="2520"/>
    <cellStyle name="Comma 3 5 2 5" xfId="2521"/>
    <cellStyle name="Comma 3 5 2 6" xfId="2522"/>
    <cellStyle name="Comma 3 5 2 7" xfId="2523"/>
    <cellStyle name="Comma 3 5 2 8" xfId="2524"/>
    <cellStyle name="Comma 3 5 2 9" xfId="2525"/>
    <cellStyle name="Comma 3 5 3" xfId="2526"/>
    <cellStyle name="Comma 3 5 3 2" xfId="2527"/>
    <cellStyle name="Comma 3 5 3 3" xfId="2528"/>
    <cellStyle name="Comma 3 5 3 4" xfId="2529"/>
    <cellStyle name="Comma 3 5 3 5" xfId="2530"/>
    <cellStyle name="Comma 3 5 4" xfId="2531"/>
    <cellStyle name="Comma 3 5 4 2" xfId="2532"/>
    <cellStyle name="Comma 3 5 4 3" xfId="2533"/>
    <cellStyle name="Comma 3 5 4 4" xfId="2534"/>
    <cellStyle name="Comma 3 5 4 5" xfId="2535"/>
    <cellStyle name="Comma 3 5 5" xfId="2536"/>
    <cellStyle name="Comma 3 5 5 2" xfId="2537"/>
    <cellStyle name="Comma 3 5 5 3" xfId="2538"/>
    <cellStyle name="Comma 3 5 5 4" xfId="2539"/>
    <cellStyle name="Comma 3 5 5 5" xfId="2540"/>
    <cellStyle name="Comma 3 5 6" xfId="2541"/>
    <cellStyle name="Comma 3 5 6 2" xfId="2542"/>
    <cellStyle name="Comma 3 5 6 3" xfId="2543"/>
    <cellStyle name="Comma 3 5 6 4" xfId="2544"/>
    <cellStyle name="Comma 3 5 6 5" xfId="2545"/>
    <cellStyle name="Comma 3 5 7" xfId="2546"/>
    <cellStyle name="Comma 3 5 7 2" xfId="2547"/>
    <cellStyle name="Comma 3 5 7 3" xfId="2548"/>
    <cellStyle name="Comma 3 5 7 4" xfId="2549"/>
    <cellStyle name="Comma 3 5 7 5" xfId="2550"/>
    <cellStyle name="Comma 3 5 8" xfId="2551"/>
    <cellStyle name="Comma 3 5 8 2" xfId="2552"/>
    <cellStyle name="Comma 3 5 8 3" xfId="2553"/>
    <cellStyle name="Comma 3 5 8 4" xfId="2554"/>
    <cellStyle name="Comma 3 5 8 5" xfId="2555"/>
    <cellStyle name="Comma 3 5 9" xfId="2556"/>
    <cellStyle name="Comma 3 5 9 2" xfId="2557"/>
    <cellStyle name="Comma 3 5 9 3" xfId="2558"/>
    <cellStyle name="Comma 3 5 9 4" xfId="2559"/>
    <cellStyle name="Comma 3 5 9 5" xfId="2560"/>
    <cellStyle name="Comma 3 6" xfId="2561"/>
    <cellStyle name="Comma 3 6 10" xfId="2562"/>
    <cellStyle name="Comma 3 6 10 2" xfId="2563"/>
    <cellStyle name="Comma 3 6 10 3" xfId="2564"/>
    <cellStyle name="Comma 3 6 10 4" xfId="2565"/>
    <cellStyle name="Comma 3 6 10 5" xfId="2566"/>
    <cellStyle name="Comma 3 6 11" xfId="2567"/>
    <cellStyle name="Comma 3 6 11 2" xfId="2568"/>
    <cellStyle name="Comma 3 6 11 3" xfId="2569"/>
    <cellStyle name="Comma 3 6 11 4" xfId="2570"/>
    <cellStyle name="Comma 3 6 11 5" xfId="2571"/>
    <cellStyle name="Comma 3 6 12" xfId="2572"/>
    <cellStyle name="Comma 3 6 12 2" xfId="2573"/>
    <cellStyle name="Comma 3 6 12 3" xfId="2574"/>
    <cellStyle name="Comma 3 6 12 4" xfId="2575"/>
    <cellStyle name="Comma 3 6 12 5" xfId="2576"/>
    <cellStyle name="Comma 3 6 13" xfId="2577"/>
    <cellStyle name="Comma 3 6 14" xfId="2578"/>
    <cellStyle name="Comma 3 6 15" xfId="2579"/>
    <cellStyle name="Comma 3 6 16" xfId="2580"/>
    <cellStyle name="Comma 3 6 2" xfId="2581"/>
    <cellStyle name="Comma 3 6 2 10" xfId="2582"/>
    <cellStyle name="Comma 3 6 2 2" xfId="2583"/>
    <cellStyle name="Comma 3 6 2 2 2" xfId="2584"/>
    <cellStyle name="Comma 3 6 2 2 2 2" xfId="2585"/>
    <cellStyle name="Comma 3 6 2 2 2 3" xfId="2586"/>
    <cellStyle name="Comma 3 6 2 2 2 4" xfId="2587"/>
    <cellStyle name="Comma 3 6 2 2 2 5" xfId="2588"/>
    <cellStyle name="Comma 3 6 2 2 3" xfId="2589"/>
    <cellStyle name="Comma 3 6 2 2 3 2" xfId="2590"/>
    <cellStyle name="Comma 3 6 2 2 3 3" xfId="2591"/>
    <cellStyle name="Comma 3 6 2 2 3 4" xfId="2592"/>
    <cellStyle name="Comma 3 6 2 2 3 5" xfId="2593"/>
    <cellStyle name="Comma 3 6 2 2 4" xfId="2594"/>
    <cellStyle name="Comma 3 6 2 2 4 2" xfId="2595"/>
    <cellStyle name="Comma 3 6 2 2 4 3" xfId="2596"/>
    <cellStyle name="Comma 3 6 2 2 4 4" xfId="2597"/>
    <cellStyle name="Comma 3 6 2 2 4 5" xfId="2598"/>
    <cellStyle name="Comma 3 6 2 2 5" xfId="2599"/>
    <cellStyle name="Comma 3 6 2 2 5 2" xfId="2600"/>
    <cellStyle name="Comma 3 6 2 2 5 3" xfId="2601"/>
    <cellStyle name="Comma 3 6 2 2 5 4" xfId="2602"/>
    <cellStyle name="Comma 3 6 2 2 5 5" xfId="2603"/>
    <cellStyle name="Comma 3 6 2 2 6" xfId="2604"/>
    <cellStyle name="Comma 3 6 2 2 6 2" xfId="2605"/>
    <cellStyle name="Comma 3 6 2 2 6 3" xfId="2606"/>
    <cellStyle name="Comma 3 6 2 2 6 4" xfId="2607"/>
    <cellStyle name="Comma 3 6 2 2 6 5" xfId="2608"/>
    <cellStyle name="Comma 3 6 2 3" xfId="2609"/>
    <cellStyle name="Comma 3 6 2 4" xfId="2610"/>
    <cellStyle name="Comma 3 6 2 5" xfId="2611"/>
    <cellStyle name="Comma 3 6 2 6" xfId="2612"/>
    <cellStyle name="Comma 3 6 2 7" xfId="2613"/>
    <cellStyle name="Comma 3 6 2 8" xfId="2614"/>
    <cellStyle name="Comma 3 6 2 9" xfId="2615"/>
    <cellStyle name="Comma 3 6 3" xfId="2616"/>
    <cellStyle name="Comma 3 6 3 2" xfId="2617"/>
    <cellStyle name="Comma 3 6 3 3" xfId="2618"/>
    <cellStyle name="Comma 3 6 3 4" xfId="2619"/>
    <cellStyle name="Comma 3 6 3 5" xfId="2620"/>
    <cellStyle name="Comma 3 6 4" xfId="2621"/>
    <cellStyle name="Comma 3 6 4 2" xfId="2622"/>
    <cellStyle name="Comma 3 6 4 3" xfId="2623"/>
    <cellStyle name="Comma 3 6 4 4" xfId="2624"/>
    <cellStyle name="Comma 3 6 4 5" xfId="2625"/>
    <cellStyle name="Comma 3 6 5" xfId="2626"/>
    <cellStyle name="Comma 3 6 5 2" xfId="2627"/>
    <cellStyle name="Comma 3 6 5 3" xfId="2628"/>
    <cellStyle name="Comma 3 6 5 4" xfId="2629"/>
    <cellStyle name="Comma 3 6 5 5" xfId="2630"/>
    <cellStyle name="Comma 3 6 6" xfId="2631"/>
    <cellStyle name="Comma 3 6 6 2" xfId="2632"/>
    <cellStyle name="Comma 3 6 6 3" xfId="2633"/>
    <cellStyle name="Comma 3 6 6 4" xfId="2634"/>
    <cellStyle name="Comma 3 6 6 5" xfId="2635"/>
    <cellStyle name="Comma 3 6 7" xfId="2636"/>
    <cellStyle name="Comma 3 6 7 2" xfId="2637"/>
    <cellStyle name="Comma 3 6 7 3" xfId="2638"/>
    <cellStyle name="Comma 3 6 7 4" xfId="2639"/>
    <cellStyle name="Comma 3 6 7 5" xfId="2640"/>
    <cellStyle name="Comma 3 6 8" xfId="2641"/>
    <cellStyle name="Comma 3 6 8 2" xfId="2642"/>
    <cellStyle name="Comma 3 6 8 3" xfId="2643"/>
    <cellStyle name="Comma 3 6 8 4" xfId="2644"/>
    <cellStyle name="Comma 3 6 8 5" xfId="2645"/>
    <cellStyle name="Comma 3 6 9" xfId="2646"/>
    <cellStyle name="Comma 3 6 9 2" xfId="2647"/>
    <cellStyle name="Comma 3 6 9 3" xfId="2648"/>
    <cellStyle name="Comma 3 6 9 4" xfId="2649"/>
    <cellStyle name="Comma 3 6 9 5" xfId="2650"/>
    <cellStyle name="Comma 3 7" xfId="2651"/>
    <cellStyle name="Comma 3 7 2" xfId="2652"/>
    <cellStyle name="Comma 3 7 3" xfId="2653"/>
    <cellStyle name="Comma 3 7 4" xfId="2654"/>
    <cellStyle name="Comma 3 7 5" xfId="2655"/>
    <cellStyle name="Comma 3 7 6" xfId="2656"/>
    <cellStyle name="Comma 3 7 7" xfId="2657"/>
    <cellStyle name="Comma 3 7 8" xfId="2658"/>
    <cellStyle name="Comma 3 7 9" xfId="2659"/>
    <cellStyle name="Comma 3 8" xfId="2660"/>
    <cellStyle name="Comma 3 8 2" xfId="2661"/>
    <cellStyle name="Comma 3 8 3" xfId="2662"/>
    <cellStyle name="Comma 3 8 4" xfId="2663"/>
    <cellStyle name="Comma 3 8 5" xfId="2664"/>
    <cellStyle name="Comma 3 9" xfId="2665"/>
    <cellStyle name="Comma 3 9 2" xfId="2666"/>
    <cellStyle name="Comma 3 9 3" xfId="2667"/>
    <cellStyle name="Comma 3 9 4" xfId="2668"/>
    <cellStyle name="Comma 3 9 5" xfId="2669"/>
    <cellStyle name="Comma 30" xfId="36411"/>
    <cellStyle name="Comma 31" xfId="36417"/>
    <cellStyle name="Comma 32" xfId="36426"/>
    <cellStyle name="Comma 4" xfId="39"/>
    <cellStyle name="Comma 4 10" xfId="2671"/>
    <cellStyle name="Comma 4 11" xfId="2672"/>
    <cellStyle name="Comma 4 12" xfId="2673"/>
    <cellStyle name="Comma 4 13" xfId="2670"/>
    <cellStyle name="Comma 4 2" xfId="2674"/>
    <cellStyle name="Comma 4 2 10" xfId="2675"/>
    <cellStyle name="Comma 4 2 11" xfId="2676"/>
    <cellStyle name="Comma 4 2 12" xfId="2677"/>
    <cellStyle name="Comma 4 2 13" xfId="2678"/>
    <cellStyle name="Comma 4 2 14" xfId="2679"/>
    <cellStyle name="Comma 4 2 15" xfId="2680"/>
    <cellStyle name="Comma 4 2 2" xfId="2681"/>
    <cellStyle name="Comma 4 2 2 2" xfId="2682"/>
    <cellStyle name="Comma 4 2 2 2 2" xfId="2683"/>
    <cellStyle name="Comma 4 2 2 3" xfId="2684"/>
    <cellStyle name="Comma 4 2 2 4" xfId="2685"/>
    <cellStyle name="Comma 4 2 2 5" xfId="2686"/>
    <cellStyle name="Comma 4 2 2 6" xfId="2687"/>
    <cellStyle name="Comma 4 2 2 7" xfId="2688"/>
    <cellStyle name="Comma 4 2 2 8" xfId="2689"/>
    <cellStyle name="Comma 4 2 3" xfId="2690"/>
    <cellStyle name="Comma 4 2 3 2" xfId="2691"/>
    <cellStyle name="Comma 4 2 4" xfId="2692"/>
    <cellStyle name="Comma 4 2 5" xfId="2693"/>
    <cellStyle name="Comma 4 2 6" xfId="2694"/>
    <cellStyle name="Comma 4 2 7" xfId="2695"/>
    <cellStyle name="Comma 4 2 8" xfId="2696"/>
    <cellStyle name="Comma 4 2 9" xfId="2697"/>
    <cellStyle name="Comma 4 3" xfId="2698"/>
    <cellStyle name="Comma 4 4" xfId="2699"/>
    <cellStyle name="Comma 4 5" xfId="2700"/>
    <cellStyle name="Comma 4 6" xfId="2701"/>
    <cellStyle name="Comma 4 7" xfId="2702"/>
    <cellStyle name="Comma 4 8" xfId="2703"/>
    <cellStyle name="Comma 4 9" xfId="2704"/>
    <cellStyle name="Comma 5" xfId="40"/>
    <cellStyle name="Comma 5 10" xfId="2706"/>
    <cellStyle name="Comma 5 11" xfId="2707"/>
    <cellStyle name="Comma 5 12" xfId="2708"/>
    <cellStyle name="Comma 5 13" xfId="2709"/>
    <cellStyle name="Comma 5 14" xfId="2710"/>
    <cellStyle name="Comma 5 15" xfId="2711"/>
    <cellStyle name="Comma 5 16" xfId="2712"/>
    <cellStyle name="Comma 5 17" xfId="2713"/>
    <cellStyle name="Comma 5 18" xfId="2714"/>
    <cellStyle name="Comma 5 19" xfId="2715"/>
    <cellStyle name="Comma 5 2" xfId="41"/>
    <cellStyle name="Comma 5 2 10" xfId="2717"/>
    <cellStyle name="Comma 5 2 11" xfId="2718"/>
    <cellStyle name="Comma 5 2 12" xfId="2719"/>
    <cellStyle name="Comma 5 2 13" xfId="2720"/>
    <cellStyle name="Comma 5 2 14" xfId="2721"/>
    <cellStyle name="Comma 5 2 15" xfId="2722"/>
    <cellStyle name="Comma 5 2 16" xfId="2716"/>
    <cellStyle name="Comma 5 2 2" xfId="2723"/>
    <cellStyle name="Comma 5 2 3" xfId="2724"/>
    <cellStyle name="Comma 5 2 4" xfId="2725"/>
    <cellStyle name="Comma 5 2 5" xfId="2726"/>
    <cellStyle name="Comma 5 2 6" xfId="2727"/>
    <cellStyle name="Comma 5 2 7" xfId="2728"/>
    <cellStyle name="Comma 5 2 8" xfId="2729"/>
    <cellStyle name="Comma 5 2 9" xfId="2730"/>
    <cellStyle name="Comma 5 20" xfId="2731"/>
    <cellStyle name="Comma 5 21" xfId="2732"/>
    <cellStyle name="Comma 5 22" xfId="2733"/>
    <cellStyle name="Comma 5 23" xfId="2734"/>
    <cellStyle name="Comma 5 24" xfId="2735"/>
    <cellStyle name="Comma 5 25" xfId="2736"/>
    <cellStyle name="Comma 5 26" xfId="2737"/>
    <cellStyle name="Comma 5 27" xfId="2738"/>
    <cellStyle name="Comma 5 28" xfId="2739"/>
    <cellStyle name="Comma 5 29" xfId="2740"/>
    <cellStyle name="Comma 5 3" xfId="2741"/>
    <cellStyle name="Comma 5 3 2" xfId="2742"/>
    <cellStyle name="Comma 5 3 3" xfId="2743"/>
    <cellStyle name="Comma 5 3 4" xfId="2744"/>
    <cellStyle name="Comma 5 30" xfId="2705"/>
    <cellStyle name="Comma 5 4" xfId="2745"/>
    <cellStyle name="Comma 5 5" xfId="2746"/>
    <cellStyle name="Comma 5 6" xfId="2747"/>
    <cellStyle name="Comma 5 7" xfId="2748"/>
    <cellStyle name="Comma 5 8" xfId="2749"/>
    <cellStyle name="Comma 5 9" xfId="2750"/>
    <cellStyle name="Comma 6" xfId="2751"/>
    <cellStyle name="Comma 6 10" xfId="2752"/>
    <cellStyle name="Comma 6 11" xfId="2753"/>
    <cellStyle name="Comma 6 12" xfId="2754"/>
    <cellStyle name="Comma 6 13" xfId="2755"/>
    <cellStyle name="Comma 6 14" xfId="2756"/>
    <cellStyle name="Comma 6 15" xfId="2757"/>
    <cellStyle name="Comma 6 2" xfId="2758"/>
    <cellStyle name="Comma 6 2 10" xfId="2759"/>
    <cellStyle name="Comma 6 2 11" xfId="2760"/>
    <cellStyle name="Comma 6 2 12" xfId="2761"/>
    <cellStyle name="Comma 6 2 2" xfId="2762"/>
    <cellStyle name="Comma 6 2 3" xfId="2763"/>
    <cellStyle name="Comma 6 2 4" xfId="2764"/>
    <cellStyle name="Comma 6 2 5" xfId="2765"/>
    <cellStyle name="Comma 6 2 6" xfId="2766"/>
    <cellStyle name="Comma 6 2 7" xfId="2767"/>
    <cellStyle name="Comma 6 2 8" xfId="2768"/>
    <cellStyle name="Comma 6 2 9" xfId="2769"/>
    <cellStyle name="Comma 6 3" xfId="2770"/>
    <cellStyle name="Comma 6 3 2" xfId="2771"/>
    <cellStyle name="Comma 6 3 3" xfId="2772"/>
    <cellStyle name="Comma 6 4" xfId="2773"/>
    <cellStyle name="Comma 6 5" xfId="2774"/>
    <cellStyle name="Comma 6 6" xfId="2775"/>
    <cellStyle name="Comma 6 7" xfId="2776"/>
    <cellStyle name="Comma 6 8" xfId="2777"/>
    <cellStyle name="Comma 6 9" xfId="2778"/>
    <cellStyle name="Comma 7" xfId="2779"/>
    <cellStyle name="Comma 7 10" xfId="2780"/>
    <cellStyle name="Comma 7 11" xfId="2781"/>
    <cellStyle name="Comma 7 12" xfId="2782"/>
    <cellStyle name="Comma 7 13" xfId="2783"/>
    <cellStyle name="Comma 7 2" xfId="2784"/>
    <cellStyle name="Comma 7 2 10" xfId="2785"/>
    <cellStyle name="Comma 7 2 11" xfId="2786"/>
    <cellStyle name="Comma 7 2 12" xfId="2787"/>
    <cellStyle name="Comma 7 2 13" xfId="2788"/>
    <cellStyle name="Comma 7 2 14" xfId="2789"/>
    <cellStyle name="Comma 7 2 15" xfId="2790"/>
    <cellStyle name="Comma 7 2 2" xfId="2791"/>
    <cellStyle name="Comma 7 2 2 2" xfId="2792"/>
    <cellStyle name="Comma 7 2 2 2 2" xfId="2793"/>
    <cellStyle name="Comma 7 2 2 3" xfId="2794"/>
    <cellStyle name="Comma 7 2 2 4" xfId="2795"/>
    <cellStyle name="Comma 7 2 2 5" xfId="2796"/>
    <cellStyle name="Comma 7 2 2 6" xfId="2797"/>
    <cellStyle name="Comma 7 2 3" xfId="2798"/>
    <cellStyle name="Comma 7 2 3 2" xfId="2799"/>
    <cellStyle name="Comma 7 2 3 3" xfId="2800"/>
    <cellStyle name="Comma 7 2 3 4" xfId="2801"/>
    <cellStyle name="Comma 7 2 3 5" xfId="2802"/>
    <cellStyle name="Comma 7 2 4" xfId="2803"/>
    <cellStyle name="Comma 7 2 4 2" xfId="2804"/>
    <cellStyle name="Comma 7 2 4 3" xfId="2805"/>
    <cellStyle name="Comma 7 2 4 4" xfId="2806"/>
    <cellStyle name="Comma 7 2 4 5" xfId="2807"/>
    <cellStyle name="Comma 7 2 5" xfId="2808"/>
    <cellStyle name="Comma 7 2 6" xfId="2809"/>
    <cellStyle name="Comma 7 2 7" xfId="2810"/>
    <cellStyle name="Comma 7 2 8" xfId="2811"/>
    <cellStyle name="Comma 7 2 9" xfId="2812"/>
    <cellStyle name="Comma 7 3" xfId="2813"/>
    <cellStyle name="Comma 7 3 2" xfId="2814"/>
    <cellStyle name="Comma 7 3 2 2" xfId="2815"/>
    <cellStyle name="Comma 7 3 3" xfId="2816"/>
    <cellStyle name="Comma 7 3 4" xfId="2817"/>
    <cellStyle name="Comma 7 3 5" xfId="2818"/>
    <cellStyle name="Comma 7 3 6" xfId="2819"/>
    <cellStyle name="Comma 7 4" xfId="2820"/>
    <cellStyle name="Comma 7 4 2" xfId="2821"/>
    <cellStyle name="Comma 7 4 3" xfId="2822"/>
    <cellStyle name="Comma 7 4 4" xfId="2823"/>
    <cellStyle name="Comma 7 4 5" xfId="2824"/>
    <cellStyle name="Comma 7 5" xfId="2825"/>
    <cellStyle name="Comma 7 5 2" xfId="2826"/>
    <cellStyle name="Comma 7 5 3" xfId="2827"/>
    <cellStyle name="Comma 7 5 4" xfId="2828"/>
    <cellStyle name="Comma 7 5 5" xfId="2829"/>
    <cellStyle name="Comma 7 6" xfId="2830"/>
    <cellStyle name="Comma 7 7" xfId="2831"/>
    <cellStyle name="Comma 7 8" xfId="2832"/>
    <cellStyle name="Comma 7 9" xfId="2833"/>
    <cellStyle name="Comma 8" xfId="2834"/>
    <cellStyle name="Comma 8 10" xfId="2835"/>
    <cellStyle name="Comma 8 11" xfId="2836"/>
    <cellStyle name="Comma 8 2" xfId="2837"/>
    <cellStyle name="Comma 8 2 10" xfId="2838"/>
    <cellStyle name="Comma 8 2 10 2" xfId="2839"/>
    <cellStyle name="Comma 8 2 10 3" xfId="2840"/>
    <cellStyle name="Comma 8 2 10 4" xfId="2841"/>
    <cellStyle name="Comma 8 2 10 5" xfId="2842"/>
    <cellStyle name="Comma 8 2 11" xfId="2843"/>
    <cellStyle name="Comma 8 2 12" xfId="2844"/>
    <cellStyle name="Comma 8 2 13" xfId="2845"/>
    <cellStyle name="Comma 8 2 14" xfId="2846"/>
    <cellStyle name="Comma 8 2 15" xfId="2847"/>
    <cellStyle name="Comma 8 2 16" xfId="2848"/>
    <cellStyle name="Comma 8 2 17" xfId="2849"/>
    <cellStyle name="Comma 8 2 18" xfId="2850"/>
    <cellStyle name="Comma 8 2 2" xfId="2851"/>
    <cellStyle name="Comma 8 2 2 2" xfId="2852"/>
    <cellStyle name="Comma 8 2 2 2 2" xfId="2853"/>
    <cellStyle name="Comma 8 2 2 2 2 2" xfId="2854"/>
    <cellStyle name="Comma 8 2 2 2 2 3" xfId="2855"/>
    <cellStyle name="Comma 8 2 2 2 2 4" xfId="2856"/>
    <cellStyle name="Comma 8 2 2 2 2 5" xfId="2857"/>
    <cellStyle name="Comma 8 2 2 2 3" xfId="2858"/>
    <cellStyle name="Comma 8 2 2 2 3 2" xfId="2859"/>
    <cellStyle name="Comma 8 2 2 2 3 3" xfId="2860"/>
    <cellStyle name="Comma 8 2 2 2 3 4" xfId="2861"/>
    <cellStyle name="Comma 8 2 2 2 3 5" xfId="2862"/>
    <cellStyle name="Comma 8 2 2 2 4" xfId="2863"/>
    <cellStyle name="Comma 8 2 2 2 4 2" xfId="2864"/>
    <cellStyle name="Comma 8 2 2 2 4 3" xfId="2865"/>
    <cellStyle name="Comma 8 2 2 2 4 4" xfId="2866"/>
    <cellStyle name="Comma 8 2 2 2 4 5" xfId="2867"/>
    <cellStyle name="Comma 8 2 2 2 5" xfId="2868"/>
    <cellStyle name="Comma 8 2 2 2 6" xfId="2869"/>
    <cellStyle name="Comma 8 2 2 2 7" xfId="2870"/>
    <cellStyle name="Comma 8 2 2 2 8" xfId="2871"/>
    <cellStyle name="Comma 8 2 2 3" xfId="2872"/>
    <cellStyle name="Comma 8 2 2 3 2" xfId="2873"/>
    <cellStyle name="Comma 8 2 2 3 3" xfId="2874"/>
    <cellStyle name="Comma 8 2 2 3 4" xfId="2875"/>
    <cellStyle name="Comma 8 2 2 3 5" xfId="2876"/>
    <cellStyle name="Comma 8 2 2 4" xfId="2877"/>
    <cellStyle name="Comma 8 2 2 4 2" xfId="2878"/>
    <cellStyle name="Comma 8 2 2 4 3" xfId="2879"/>
    <cellStyle name="Comma 8 2 2 4 4" xfId="2880"/>
    <cellStyle name="Comma 8 2 2 4 5" xfId="2881"/>
    <cellStyle name="Comma 8 2 2 5" xfId="2882"/>
    <cellStyle name="Comma 8 2 2 5 2" xfId="2883"/>
    <cellStyle name="Comma 8 2 2 5 3" xfId="2884"/>
    <cellStyle name="Comma 8 2 2 5 4" xfId="2885"/>
    <cellStyle name="Comma 8 2 2 5 5" xfId="2886"/>
    <cellStyle name="Comma 8 2 2 6" xfId="2887"/>
    <cellStyle name="Comma 8 2 2 7" xfId="2888"/>
    <cellStyle name="Comma 8 2 2 8" xfId="2889"/>
    <cellStyle name="Comma 8 2 2 9" xfId="2890"/>
    <cellStyle name="Comma 8 2 3" xfId="2891"/>
    <cellStyle name="Comma 8 2 3 10" xfId="2892"/>
    <cellStyle name="Comma 8 2 3 2" xfId="2893"/>
    <cellStyle name="Comma 8 2 3 2 2" xfId="2894"/>
    <cellStyle name="Comma 8 2 3 2 2 2" xfId="2895"/>
    <cellStyle name="Comma 8 2 3 2 2 3" xfId="2896"/>
    <cellStyle name="Comma 8 2 3 2 2 4" xfId="2897"/>
    <cellStyle name="Comma 8 2 3 2 2 5" xfId="2898"/>
    <cellStyle name="Comma 8 2 3 2 3" xfId="2899"/>
    <cellStyle name="Comma 8 2 3 2 3 2" xfId="2900"/>
    <cellStyle name="Comma 8 2 3 2 3 3" xfId="2901"/>
    <cellStyle name="Comma 8 2 3 2 3 4" xfId="2902"/>
    <cellStyle name="Comma 8 2 3 2 3 5" xfId="2903"/>
    <cellStyle name="Comma 8 2 3 2 4" xfId="2904"/>
    <cellStyle name="Comma 8 2 3 2 4 2" xfId="2905"/>
    <cellStyle name="Comma 8 2 3 2 4 3" xfId="2906"/>
    <cellStyle name="Comma 8 2 3 2 4 4" xfId="2907"/>
    <cellStyle name="Comma 8 2 3 2 4 5" xfId="2908"/>
    <cellStyle name="Comma 8 2 3 2 5" xfId="2909"/>
    <cellStyle name="Comma 8 2 3 2 6" xfId="2910"/>
    <cellStyle name="Comma 8 2 3 2 7" xfId="2911"/>
    <cellStyle name="Comma 8 2 3 2 8" xfId="2912"/>
    <cellStyle name="Comma 8 2 3 3" xfId="2913"/>
    <cellStyle name="Comma 8 2 3 3 2" xfId="2914"/>
    <cellStyle name="Comma 8 2 3 3 2 2" xfId="2915"/>
    <cellStyle name="Comma 8 2 3 3 2 2 2" xfId="2916"/>
    <cellStyle name="Comma 8 2 3 3 2 2 2 2" xfId="2917"/>
    <cellStyle name="Comma 8 2 3 3 2 2 2 3" xfId="2918"/>
    <cellStyle name="Comma 8 2 3 3 2 2 2 4" xfId="2919"/>
    <cellStyle name="Comma 8 2 3 3 2 2 2 5" xfId="2920"/>
    <cellStyle name="Comma 8 2 3 3 2 2 3" xfId="2921"/>
    <cellStyle name="Comma 8 2 3 3 2 2 3 2" xfId="2922"/>
    <cellStyle name="Comma 8 2 3 3 2 2 3 3" xfId="2923"/>
    <cellStyle name="Comma 8 2 3 3 2 2 3 4" xfId="2924"/>
    <cellStyle name="Comma 8 2 3 3 2 2 3 5" xfId="2925"/>
    <cellStyle name="Comma 8 2 3 3 2 2 4" xfId="2926"/>
    <cellStyle name="Comma 8 2 3 3 2 2 4 2" xfId="2927"/>
    <cellStyle name="Comma 8 2 3 3 2 2 4 3" xfId="2928"/>
    <cellStyle name="Comma 8 2 3 3 2 2 4 4" xfId="2929"/>
    <cellStyle name="Comma 8 2 3 3 2 2 4 5" xfId="2930"/>
    <cellStyle name="Comma 8 2 3 3 2 2 5" xfId="2931"/>
    <cellStyle name="Comma 8 2 3 3 2 2 6" xfId="2932"/>
    <cellStyle name="Comma 8 2 3 3 2 2 7" xfId="2933"/>
    <cellStyle name="Comma 8 2 3 3 2 2 8" xfId="2934"/>
    <cellStyle name="Comma 8 2 3 3 2 3" xfId="2935"/>
    <cellStyle name="Comma 8 2 3 3 2 3 2" xfId="2936"/>
    <cellStyle name="Comma 8 2 3 3 2 3 3" xfId="2937"/>
    <cellStyle name="Comma 8 2 3 3 2 3 4" xfId="2938"/>
    <cellStyle name="Comma 8 2 3 3 2 3 5" xfId="2939"/>
    <cellStyle name="Comma 8 2 3 3 2 4" xfId="2940"/>
    <cellStyle name="Comma 8 2 3 3 2 4 2" xfId="2941"/>
    <cellStyle name="Comma 8 2 3 3 2 4 3" xfId="2942"/>
    <cellStyle name="Comma 8 2 3 3 2 4 4" xfId="2943"/>
    <cellStyle name="Comma 8 2 3 3 2 4 5" xfId="2944"/>
    <cellStyle name="Comma 8 2 3 3 2 5" xfId="2945"/>
    <cellStyle name="Comma 8 2 3 3 2 5 2" xfId="2946"/>
    <cellStyle name="Comma 8 2 3 3 2 5 3" xfId="2947"/>
    <cellStyle name="Comma 8 2 3 3 2 5 4" xfId="2948"/>
    <cellStyle name="Comma 8 2 3 3 2 5 5" xfId="2949"/>
    <cellStyle name="Comma 8 2 3 3 2 6" xfId="2950"/>
    <cellStyle name="Comma 8 2 3 3 2 7" xfId="2951"/>
    <cellStyle name="Comma 8 2 3 3 2 8" xfId="2952"/>
    <cellStyle name="Comma 8 2 3 3 2 9" xfId="2953"/>
    <cellStyle name="Comma 8 2 3 3 3" xfId="2954"/>
    <cellStyle name="Comma 8 2 3 3 3 2" xfId="2955"/>
    <cellStyle name="Comma 8 2 3 3 3 3" xfId="2956"/>
    <cellStyle name="Comma 8 2 3 3 3 4" xfId="2957"/>
    <cellStyle name="Comma 8 2 3 3 3 5" xfId="2958"/>
    <cellStyle name="Comma 8 2 3 3 4" xfId="2959"/>
    <cellStyle name="Comma 8 2 3 3 4 2" xfId="2960"/>
    <cellStyle name="Comma 8 2 3 3 4 3" xfId="2961"/>
    <cellStyle name="Comma 8 2 3 3 4 4" xfId="2962"/>
    <cellStyle name="Comma 8 2 3 3 4 5" xfId="2963"/>
    <cellStyle name="Comma 8 2 3 3 5" xfId="2964"/>
    <cellStyle name="Comma 8 2 3 3 5 2" xfId="2965"/>
    <cellStyle name="Comma 8 2 3 3 5 3" xfId="2966"/>
    <cellStyle name="Comma 8 2 3 3 5 4" xfId="2967"/>
    <cellStyle name="Comma 8 2 3 3 5 5" xfId="2968"/>
    <cellStyle name="Comma 8 2 3 3 6" xfId="2969"/>
    <cellStyle name="Comma 8 2 3 3 7" xfId="2970"/>
    <cellStyle name="Comma 8 2 3 3 8" xfId="2971"/>
    <cellStyle name="Comma 8 2 3 3 9" xfId="2972"/>
    <cellStyle name="Comma 8 2 3 4" xfId="2973"/>
    <cellStyle name="Comma 8 2 3 4 2" xfId="2974"/>
    <cellStyle name="Comma 8 2 3 4 3" xfId="2975"/>
    <cellStyle name="Comma 8 2 3 4 4" xfId="2976"/>
    <cellStyle name="Comma 8 2 3 4 5" xfId="2977"/>
    <cellStyle name="Comma 8 2 3 5" xfId="2978"/>
    <cellStyle name="Comma 8 2 3 5 2" xfId="2979"/>
    <cellStyle name="Comma 8 2 3 5 3" xfId="2980"/>
    <cellStyle name="Comma 8 2 3 5 4" xfId="2981"/>
    <cellStyle name="Comma 8 2 3 5 5" xfId="2982"/>
    <cellStyle name="Comma 8 2 3 6" xfId="2983"/>
    <cellStyle name="Comma 8 2 3 6 2" xfId="2984"/>
    <cellStyle name="Comma 8 2 3 6 3" xfId="2985"/>
    <cellStyle name="Comma 8 2 3 6 4" xfId="2986"/>
    <cellStyle name="Comma 8 2 3 6 5" xfId="2987"/>
    <cellStyle name="Comma 8 2 3 7" xfId="2988"/>
    <cellStyle name="Comma 8 2 3 8" xfId="2989"/>
    <cellStyle name="Comma 8 2 3 9" xfId="2990"/>
    <cellStyle name="Comma 8 2 4" xfId="2991"/>
    <cellStyle name="Comma 8 2 4 2" xfId="2992"/>
    <cellStyle name="Comma 8 2 4 2 2" xfId="2993"/>
    <cellStyle name="Comma 8 2 4 2 3" xfId="2994"/>
    <cellStyle name="Comma 8 2 4 2 4" xfId="2995"/>
    <cellStyle name="Comma 8 2 4 2 5" xfId="2996"/>
    <cellStyle name="Comma 8 2 4 3" xfId="2997"/>
    <cellStyle name="Comma 8 2 4 3 2" xfId="2998"/>
    <cellStyle name="Comma 8 2 4 3 3" xfId="2999"/>
    <cellStyle name="Comma 8 2 4 3 4" xfId="3000"/>
    <cellStyle name="Comma 8 2 4 3 5" xfId="3001"/>
    <cellStyle name="Comma 8 2 4 4" xfId="3002"/>
    <cellStyle name="Comma 8 2 4 4 2" xfId="3003"/>
    <cellStyle name="Comma 8 2 4 4 3" xfId="3004"/>
    <cellStyle name="Comma 8 2 4 4 4" xfId="3005"/>
    <cellStyle name="Comma 8 2 4 4 5" xfId="3006"/>
    <cellStyle name="Comma 8 2 4 5" xfId="3007"/>
    <cellStyle name="Comma 8 2 4 6" xfId="3008"/>
    <cellStyle name="Comma 8 2 4 7" xfId="3009"/>
    <cellStyle name="Comma 8 2 4 8" xfId="3010"/>
    <cellStyle name="Comma 8 2 5" xfId="3011"/>
    <cellStyle name="Comma 8 2 5 2" xfId="3012"/>
    <cellStyle name="Comma 8 2 5 2 2" xfId="3013"/>
    <cellStyle name="Comma 8 2 5 2 2 2" xfId="3014"/>
    <cellStyle name="Comma 8 2 5 2 2 2 2" xfId="3015"/>
    <cellStyle name="Comma 8 2 5 2 2 2 3" xfId="3016"/>
    <cellStyle name="Comma 8 2 5 2 2 2 4" xfId="3017"/>
    <cellStyle name="Comma 8 2 5 2 2 2 5" xfId="3018"/>
    <cellStyle name="Comma 8 2 5 2 2 3" xfId="3019"/>
    <cellStyle name="Comma 8 2 5 2 2 3 2" xfId="3020"/>
    <cellStyle name="Comma 8 2 5 2 2 3 3" xfId="3021"/>
    <cellStyle name="Comma 8 2 5 2 2 3 4" xfId="3022"/>
    <cellStyle name="Comma 8 2 5 2 2 3 5" xfId="3023"/>
    <cellStyle name="Comma 8 2 5 2 2 4" xfId="3024"/>
    <cellStyle name="Comma 8 2 5 2 2 4 2" xfId="3025"/>
    <cellStyle name="Comma 8 2 5 2 2 4 3" xfId="3026"/>
    <cellStyle name="Comma 8 2 5 2 2 4 4" xfId="3027"/>
    <cellStyle name="Comma 8 2 5 2 2 4 5" xfId="3028"/>
    <cellStyle name="Comma 8 2 5 2 2 5" xfId="3029"/>
    <cellStyle name="Comma 8 2 5 2 2 6" xfId="3030"/>
    <cellStyle name="Comma 8 2 5 2 2 7" xfId="3031"/>
    <cellStyle name="Comma 8 2 5 2 2 8" xfId="3032"/>
    <cellStyle name="Comma 8 2 5 2 3" xfId="3033"/>
    <cellStyle name="Comma 8 2 5 2 3 2" xfId="3034"/>
    <cellStyle name="Comma 8 2 5 2 3 3" xfId="3035"/>
    <cellStyle name="Comma 8 2 5 2 3 4" xfId="3036"/>
    <cellStyle name="Comma 8 2 5 2 3 5" xfId="3037"/>
    <cellStyle name="Comma 8 2 5 2 4" xfId="3038"/>
    <cellStyle name="Comma 8 2 5 2 4 2" xfId="3039"/>
    <cellStyle name="Comma 8 2 5 2 4 3" xfId="3040"/>
    <cellStyle name="Comma 8 2 5 2 4 4" xfId="3041"/>
    <cellStyle name="Comma 8 2 5 2 4 5" xfId="3042"/>
    <cellStyle name="Comma 8 2 5 2 5" xfId="3043"/>
    <cellStyle name="Comma 8 2 5 2 5 2" xfId="3044"/>
    <cellStyle name="Comma 8 2 5 2 5 3" xfId="3045"/>
    <cellStyle name="Comma 8 2 5 2 5 4" xfId="3046"/>
    <cellStyle name="Comma 8 2 5 2 5 5" xfId="3047"/>
    <cellStyle name="Comma 8 2 5 2 6" xfId="3048"/>
    <cellStyle name="Comma 8 2 5 2 7" xfId="3049"/>
    <cellStyle name="Comma 8 2 5 2 8" xfId="3050"/>
    <cellStyle name="Comma 8 2 5 2 9" xfId="3051"/>
    <cellStyle name="Comma 8 2 5 3" xfId="3052"/>
    <cellStyle name="Comma 8 2 5 3 2" xfId="3053"/>
    <cellStyle name="Comma 8 2 5 3 3" xfId="3054"/>
    <cellStyle name="Comma 8 2 5 3 4" xfId="3055"/>
    <cellStyle name="Comma 8 2 5 3 5" xfId="3056"/>
    <cellStyle name="Comma 8 2 5 4" xfId="3057"/>
    <cellStyle name="Comma 8 2 5 4 2" xfId="3058"/>
    <cellStyle name="Comma 8 2 5 4 3" xfId="3059"/>
    <cellStyle name="Comma 8 2 5 4 4" xfId="3060"/>
    <cellStyle name="Comma 8 2 5 4 5" xfId="3061"/>
    <cellStyle name="Comma 8 2 5 5" xfId="3062"/>
    <cellStyle name="Comma 8 2 5 5 2" xfId="3063"/>
    <cellStyle name="Comma 8 2 5 5 3" xfId="3064"/>
    <cellStyle name="Comma 8 2 5 5 4" xfId="3065"/>
    <cellStyle name="Comma 8 2 5 5 5" xfId="3066"/>
    <cellStyle name="Comma 8 2 5 6" xfId="3067"/>
    <cellStyle name="Comma 8 2 5 7" xfId="3068"/>
    <cellStyle name="Comma 8 2 5 8" xfId="3069"/>
    <cellStyle name="Comma 8 2 5 9" xfId="3070"/>
    <cellStyle name="Comma 8 2 6" xfId="3071"/>
    <cellStyle name="Comma 8 2 6 2" xfId="3072"/>
    <cellStyle name="Comma 8 2 6 2 2" xfId="3073"/>
    <cellStyle name="Comma 8 2 6 2 3" xfId="3074"/>
    <cellStyle name="Comma 8 2 6 2 4" xfId="3075"/>
    <cellStyle name="Comma 8 2 6 2 5" xfId="3076"/>
    <cellStyle name="Comma 8 2 6 3" xfId="3077"/>
    <cellStyle name="Comma 8 2 6 3 2" xfId="3078"/>
    <cellStyle name="Comma 8 2 6 3 3" xfId="3079"/>
    <cellStyle name="Comma 8 2 6 3 4" xfId="3080"/>
    <cellStyle name="Comma 8 2 6 3 5" xfId="3081"/>
    <cellStyle name="Comma 8 2 6 4" xfId="3082"/>
    <cellStyle name="Comma 8 2 6 4 2" xfId="3083"/>
    <cellStyle name="Comma 8 2 6 4 3" xfId="3084"/>
    <cellStyle name="Comma 8 2 6 4 4" xfId="3085"/>
    <cellStyle name="Comma 8 2 6 4 5" xfId="3086"/>
    <cellStyle name="Comma 8 2 6 5" xfId="3087"/>
    <cellStyle name="Comma 8 2 6 6" xfId="3088"/>
    <cellStyle name="Comma 8 2 6 7" xfId="3089"/>
    <cellStyle name="Comma 8 2 6 8" xfId="3090"/>
    <cellStyle name="Comma 8 2 7" xfId="3091"/>
    <cellStyle name="Comma 8 2 7 2" xfId="3092"/>
    <cellStyle name="Comma 8 2 7 2 2" xfId="3093"/>
    <cellStyle name="Comma 8 2 7 2 3" xfId="3094"/>
    <cellStyle name="Comma 8 2 7 2 4" xfId="3095"/>
    <cellStyle name="Comma 8 2 7 2 5" xfId="3096"/>
    <cellStyle name="Comma 8 2 7 3" xfId="3097"/>
    <cellStyle name="Comma 8 2 7 3 2" xfId="3098"/>
    <cellStyle name="Comma 8 2 7 3 3" xfId="3099"/>
    <cellStyle name="Comma 8 2 7 3 4" xfId="3100"/>
    <cellStyle name="Comma 8 2 7 3 5" xfId="3101"/>
    <cellStyle name="Comma 8 2 7 4" xfId="3102"/>
    <cellStyle name="Comma 8 2 7 4 2" xfId="3103"/>
    <cellStyle name="Comma 8 2 7 4 3" xfId="3104"/>
    <cellStyle name="Comma 8 2 7 4 4" xfId="3105"/>
    <cellStyle name="Comma 8 2 7 4 5" xfId="3106"/>
    <cellStyle name="Comma 8 2 7 5" xfId="3107"/>
    <cellStyle name="Comma 8 2 7 6" xfId="3108"/>
    <cellStyle name="Comma 8 2 7 7" xfId="3109"/>
    <cellStyle name="Comma 8 2 7 8" xfId="3110"/>
    <cellStyle name="Comma 8 2 8" xfId="3111"/>
    <cellStyle name="Comma 8 2 8 2" xfId="3112"/>
    <cellStyle name="Comma 8 2 8 3" xfId="3113"/>
    <cellStyle name="Comma 8 2 8 4" xfId="3114"/>
    <cellStyle name="Comma 8 2 8 5" xfId="3115"/>
    <cellStyle name="Comma 8 2 9" xfId="3116"/>
    <cellStyle name="Comma 8 2 9 2" xfId="3117"/>
    <cellStyle name="Comma 8 2 9 3" xfId="3118"/>
    <cellStyle name="Comma 8 2 9 4" xfId="3119"/>
    <cellStyle name="Comma 8 2 9 5" xfId="3120"/>
    <cellStyle name="Comma 8 3" xfId="3121"/>
    <cellStyle name="Comma 8 3 2" xfId="3122"/>
    <cellStyle name="Comma 8 3 2 2" xfId="3123"/>
    <cellStyle name="Comma 8 3 2 3" xfId="3124"/>
    <cellStyle name="Comma 8 3 2 4" xfId="3125"/>
    <cellStyle name="Comma 8 3 2 5" xfId="3126"/>
    <cellStyle name="Comma 8 3 3" xfId="3127"/>
    <cellStyle name="Comma 8 3 3 2" xfId="3128"/>
    <cellStyle name="Comma 8 3 3 3" xfId="3129"/>
    <cellStyle name="Comma 8 3 3 4" xfId="3130"/>
    <cellStyle name="Comma 8 3 3 5" xfId="3131"/>
    <cellStyle name="Comma 8 3 4" xfId="3132"/>
    <cellStyle name="Comma 8 3 4 2" xfId="3133"/>
    <cellStyle name="Comma 8 3 4 3" xfId="3134"/>
    <cellStyle name="Comma 8 3 4 4" xfId="3135"/>
    <cellStyle name="Comma 8 3 4 5" xfId="3136"/>
    <cellStyle name="Comma 8 3 5" xfId="3137"/>
    <cellStyle name="Comma 8 3 6" xfId="3138"/>
    <cellStyle name="Comma 8 3 7" xfId="3139"/>
    <cellStyle name="Comma 8 3 8" xfId="3140"/>
    <cellStyle name="Comma 8 4" xfId="3141"/>
    <cellStyle name="Comma 8 4 2" xfId="3142"/>
    <cellStyle name="Comma 8 4 3" xfId="3143"/>
    <cellStyle name="Comma 8 4 4" xfId="3144"/>
    <cellStyle name="Comma 8 4 5" xfId="3145"/>
    <cellStyle name="Comma 8 5" xfId="3146"/>
    <cellStyle name="Comma 8 5 2" xfId="3147"/>
    <cellStyle name="Comma 8 5 3" xfId="3148"/>
    <cellStyle name="Comma 8 5 4" xfId="3149"/>
    <cellStyle name="Comma 8 5 5" xfId="3150"/>
    <cellStyle name="Comma 8 6" xfId="3151"/>
    <cellStyle name="Comma 8 6 2" xfId="3152"/>
    <cellStyle name="Comma 8 6 3" xfId="3153"/>
    <cellStyle name="Comma 8 6 4" xfId="3154"/>
    <cellStyle name="Comma 8 6 5" xfId="3155"/>
    <cellStyle name="Comma 8 7" xfId="3156"/>
    <cellStyle name="Comma 8 8" xfId="3157"/>
    <cellStyle name="Comma 8 9" xfId="3158"/>
    <cellStyle name="Comma 9" xfId="3159"/>
    <cellStyle name="Comma 9 10" xfId="3160"/>
    <cellStyle name="Comma 9 10 2" xfId="3161"/>
    <cellStyle name="Comma 9 10 3" xfId="3162"/>
    <cellStyle name="Comma 9 10 4" xfId="3163"/>
    <cellStyle name="Comma 9 10 5" xfId="3164"/>
    <cellStyle name="Comma 9 11" xfId="3165"/>
    <cellStyle name="Comma 9 12" xfId="3166"/>
    <cellStyle name="Comma 9 13" xfId="3167"/>
    <cellStyle name="Comma 9 14" xfId="3168"/>
    <cellStyle name="Comma 9 15" xfId="3169"/>
    <cellStyle name="Comma 9 2" xfId="3170"/>
    <cellStyle name="Comma 9 2 10" xfId="3171"/>
    <cellStyle name="Comma 9 2 11" xfId="3172"/>
    <cellStyle name="Comma 9 2 12" xfId="3173"/>
    <cellStyle name="Comma 9 2 13" xfId="3174"/>
    <cellStyle name="Comma 9 2 14" xfId="3175"/>
    <cellStyle name="Comma 9 2 2" xfId="3176"/>
    <cellStyle name="Comma 9 2 2 2" xfId="3177"/>
    <cellStyle name="Comma 9 2 2 2 2" xfId="3178"/>
    <cellStyle name="Comma 9 2 2 2 2 2" xfId="3179"/>
    <cellStyle name="Comma 9 2 2 2 2 3" xfId="3180"/>
    <cellStyle name="Comma 9 2 2 2 2 4" xfId="3181"/>
    <cellStyle name="Comma 9 2 2 2 2 5" xfId="3182"/>
    <cellStyle name="Comma 9 2 2 2 3" xfId="3183"/>
    <cellStyle name="Comma 9 2 2 2 3 2" xfId="3184"/>
    <cellStyle name="Comma 9 2 2 2 3 3" xfId="3185"/>
    <cellStyle name="Comma 9 2 2 2 3 4" xfId="3186"/>
    <cellStyle name="Comma 9 2 2 2 3 5" xfId="3187"/>
    <cellStyle name="Comma 9 2 2 2 4" xfId="3188"/>
    <cellStyle name="Comma 9 2 2 2 4 2" xfId="3189"/>
    <cellStyle name="Comma 9 2 2 2 4 3" xfId="3190"/>
    <cellStyle name="Comma 9 2 2 2 4 4" xfId="3191"/>
    <cellStyle name="Comma 9 2 2 2 4 5" xfId="3192"/>
    <cellStyle name="Comma 9 2 2 2 5" xfId="3193"/>
    <cellStyle name="Comma 9 2 2 2 6" xfId="3194"/>
    <cellStyle name="Comma 9 2 2 2 7" xfId="3195"/>
    <cellStyle name="Comma 9 2 2 2 8" xfId="3196"/>
    <cellStyle name="Comma 9 2 2 3" xfId="3197"/>
    <cellStyle name="Comma 9 2 2 3 2" xfId="3198"/>
    <cellStyle name="Comma 9 2 2 3 3" xfId="3199"/>
    <cellStyle name="Comma 9 2 2 3 4" xfId="3200"/>
    <cellStyle name="Comma 9 2 2 3 5" xfId="3201"/>
    <cellStyle name="Comma 9 2 2 4" xfId="3202"/>
    <cellStyle name="Comma 9 2 2 4 2" xfId="3203"/>
    <cellStyle name="Comma 9 2 2 4 3" xfId="3204"/>
    <cellStyle name="Comma 9 2 2 4 4" xfId="3205"/>
    <cellStyle name="Comma 9 2 2 4 5" xfId="3206"/>
    <cellStyle name="Comma 9 2 2 5" xfId="3207"/>
    <cellStyle name="Comma 9 2 2 5 2" xfId="3208"/>
    <cellStyle name="Comma 9 2 2 5 3" xfId="3209"/>
    <cellStyle name="Comma 9 2 2 5 4" xfId="3210"/>
    <cellStyle name="Comma 9 2 2 5 5" xfId="3211"/>
    <cellStyle name="Comma 9 2 2 6" xfId="3212"/>
    <cellStyle name="Comma 9 2 2 7" xfId="3213"/>
    <cellStyle name="Comma 9 2 2 8" xfId="3214"/>
    <cellStyle name="Comma 9 2 2 9" xfId="3215"/>
    <cellStyle name="Comma 9 2 3" xfId="3216"/>
    <cellStyle name="Comma 9 2 3 2" xfId="3217"/>
    <cellStyle name="Comma 9 2 3 2 2" xfId="3218"/>
    <cellStyle name="Comma 9 2 3 2 3" xfId="3219"/>
    <cellStyle name="Comma 9 2 3 2 4" xfId="3220"/>
    <cellStyle name="Comma 9 2 3 2 5" xfId="3221"/>
    <cellStyle name="Comma 9 2 3 3" xfId="3222"/>
    <cellStyle name="Comma 9 2 3 3 2" xfId="3223"/>
    <cellStyle name="Comma 9 2 3 3 3" xfId="3224"/>
    <cellStyle name="Comma 9 2 3 3 4" xfId="3225"/>
    <cellStyle name="Comma 9 2 3 3 5" xfId="3226"/>
    <cellStyle name="Comma 9 2 3 4" xfId="3227"/>
    <cellStyle name="Comma 9 2 3 4 2" xfId="3228"/>
    <cellStyle name="Comma 9 2 3 4 3" xfId="3229"/>
    <cellStyle name="Comma 9 2 3 4 4" xfId="3230"/>
    <cellStyle name="Comma 9 2 3 4 5" xfId="3231"/>
    <cellStyle name="Comma 9 2 3 5" xfId="3232"/>
    <cellStyle name="Comma 9 2 3 6" xfId="3233"/>
    <cellStyle name="Comma 9 2 3 7" xfId="3234"/>
    <cellStyle name="Comma 9 2 3 8" xfId="3235"/>
    <cellStyle name="Comma 9 2 4" xfId="3236"/>
    <cellStyle name="Comma 9 2 4 2" xfId="3237"/>
    <cellStyle name="Comma 9 2 4 3" xfId="3238"/>
    <cellStyle name="Comma 9 2 4 4" xfId="3239"/>
    <cellStyle name="Comma 9 2 4 5" xfId="3240"/>
    <cellStyle name="Comma 9 2 5" xfId="3241"/>
    <cellStyle name="Comma 9 2 5 2" xfId="3242"/>
    <cellStyle name="Comma 9 2 5 3" xfId="3243"/>
    <cellStyle name="Comma 9 2 5 4" xfId="3244"/>
    <cellStyle name="Comma 9 2 5 5" xfId="3245"/>
    <cellStyle name="Comma 9 2 6" xfId="3246"/>
    <cellStyle name="Comma 9 2 6 2" xfId="3247"/>
    <cellStyle name="Comma 9 2 6 3" xfId="3248"/>
    <cellStyle name="Comma 9 2 6 4" xfId="3249"/>
    <cellStyle name="Comma 9 2 6 5" xfId="3250"/>
    <cellStyle name="Comma 9 2 7" xfId="3251"/>
    <cellStyle name="Comma 9 2 8" xfId="3252"/>
    <cellStyle name="Comma 9 2 9" xfId="3253"/>
    <cellStyle name="Comma 9 3" xfId="3254"/>
    <cellStyle name="Comma 9 3 10" xfId="3255"/>
    <cellStyle name="Comma 9 3 11" xfId="3256"/>
    <cellStyle name="Comma 9 3 12" xfId="3257"/>
    <cellStyle name="Comma 9 3 2" xfId="3258"/>
    <cellStyle name="Comma 9 3 2 2" xfId="3259"/>
    <cellStyle name="Comma 9 3 2 3" xfId="3260"/>
    <cellStyle name="Comma 9 3 2 4" xfId="3261"/>
    <cellStyle name="Comma 9 3 2 5" xfId="3262"/>
    <cellStyle name="Comma 9 3 3" xfId="3263"/>
    <cellStyle name="Comma 9 3 3 2" xfId="3264"/>
    <cellStyle name="Comma 9 3 3 3" xfId="3265"/>
    <cellStyle name="Comma 9 3 3 4" xfId="3266"/>
    <cellStyle name="Comma 9 3 3 5" xfId="3267"/>
    <cellStyle name="Comma 9 3 4" xfId="3268"/>
    <cellStyle name="Comma 9 3 4 2" xfId="3269"/>
    <cellStyle name="Comma 9 3 4 3" xfId="3270"/>
    <cellStyle name="Comma 9 3 4 4" xfId="3271"/>
    <cellStyle name="Comma 9 3 4 5" xfId="3272"/>
    <cellStyle name="Comma 9 3 5" xfId="3273"/>
    <cellStyle name="Comma 9 3 6" xfId="3274"/>
    <cellStyle name="Comma 9 3 7" xfId="3275"/>
    <cellStyle name="Comma 9 3 8" xfId="3276"/>
    <cellStyle name="Comma 9 3 9" xfId="3277"/>
    <cellStyle name="Comma 9 4" xfId="3278"/>
    <cellStyle name="Comma 9 4 2" xfId="3279"/>
    <cellStyle name="Comma 9 4 2 2" xfId="3280"/>
    <cellStyle name="Comma 9 4 3" xfId="3281"/>
    <cellStyle name="Comma 9 4 4" xfId="3282"/>
    <cellStyle name="Comma 9 4 5" xfId="3283"/>
    <cellStyle name="Comma 9 4 6" xfId="3284"/>
    <cellStyle name="Comma 9 4 7" xfId="3285"/>
    <cellStyle name="Comma 9 4 8" xfId="3286"/>
    <cellStyle name="Comma 9 4 9" xfId="3287"/>
    <cellStyle name="Comma 9 5" xfId="3288"/>
    <cellStyle name="Comma 9 5 2" xfId="3289"/>
    <cellStyle name="Comma 9 5 3" xfId="3290"/>
    <cellStyle name="Comma 9 5 4" xfId="3291"/>
    <cellStyle name="Comma 9 5 5" xfId="3292"/>
    <cellStyle name="Comma 9 5 6" xfId="3293"/>
    <cellStyle name="Comma 9 5 7" xfId="3294"/>
    <cellStyle name="Comma 9 5 8" xfId="3295"/>
    <cellStyle name="Comma 9 6" xfId="3296"/>
    <cellStyle name="Comma 9 6 2" xfId="3297"/>
    <cellStyle name="Comma 9 6 3" xfId="3298"/>
    <cellStyle name="Comma 9 6 4" xfId="3299"/>
    <cellStyle name="Comma 9 6 5" xfId="3300"/>
    <cellStyle name="Comma 9 6 6" xfId="3301"/>
    <cellStyle name="Comma 9 6 7" xfId="3302"/>
    <cellStyle name="Comma 9 6 8" xfId="3303"/>
    <cellStyle name="Comma 9 7" xfId="3304"/>
    <cellStyle name="Comma 9 8" xfId="3305"/>
    <cellStyle name="Comma 9 9" xfId="3306"/>
    <cellStyle name="Copied" xfId="3307"/>
    <cellStyle name="COURIER" xfId="3308"/>
    <cellStyle name="CSI" xfId="3309"/>
    <cellStyle name="Currencq [0]_Invoices_C730 (2)" xfId="3310"/>
    <cellStyle name="Currency $" xfId="3311"/>
    <cellStyle name="Currency $ 2" xfId="3312"/>
    <cellStyle name="Currency $ 3" xfId="3313"/>
    <cellStyle name="Currency $ 4" xfId="3314"/>
    <cellStyle name="Currency $ 5" xfId="3315"/>
    <cellStyle name="Currency $ 6" xfId="3316"/>
    <cellStyle name="Currency $ 7" xfId="3317"/>
    <cellStyle name="Currency $ 8" xfId="3318"/>
    <cellStyle name="Currency [2]_Invoices_C740 (2)_981111~cost" xfId="3319"/>
    <cellStyle name="Currency 2" xfId="3320"/>
    <cellStyle name="Currency 2 10" xfId="3321"/>
    <cellStyle name="Currency 2 10 2" xfId="3322"/>
    <cellStyle name="Currency 2 10 3" xfId="3323"/>
    <cellStyle name="Currency 2 10 4" xfId="3324"/>
    <cellStyle name="Currency 2 10 5" xfId="3325"/>
    <cellStyle name="Currency 2 11" xfId="3326"/>
    <cellStyle name="Currency 2 11 2" xfId="3327"/>
    <cellStyle name="Currency 2 11 3" xfId="3328"/>
    <cellStyle name="Currency 2 11 4" xfId="3329"/>
    <cellStyle name="Currency 2 11 5" xfId="3330"/>
    <cellStyle name="Currency 2 12" xfId="3331"/>
    <cellStyle name="Currency 2 12 2" xfId="3332"/>
    <cellStyle name="Currency 2 12 3" xfId="3333"/>
    <cellStyle name="Currency 2 12 4" xfId="3334"/>
    <cellStyle name="Currency 2 12 5" xfId="3335"/>
    <cellStyle name="Currency 2 13" xfId="3336"/>
    <cellStyle name="Currency 2 13 2" xfId="3337"/>
    <cellStyle name="Currency 2 13 3" xfId="3338"/>
    <cellStyle name="Currency 2 13 4" xfId="3339"/>
    <cellStyle name="Currency 2 13 5" xfId="3340"/>
    <cellStyle name="Currency 2 14" xfId="3341"/>
    <cellStyle name="Currency 2 14 2" xfId="3342"/>
    <cellStyle name="Currency 2 14 3" xfId="3343"/>
    <cellStyle name="Currency 2 14 4" xfId="3344"/>
    <cellStyle name="Currency 2 14 5" xfId="3345"/>
    <cellStyle name="Currency 2 15" xfId="3346"/>
    <cellStyle name="Currency 2 15 2" xfId="3347"/>
    <cellStyle name="Currency 2 15 3" xfId="3348"/>
    <cellStyle name="Currency 2 15 4" xfId="3349"/>
    <cellStyle name="Currency 2 15 5" xfId="3350"/>
    <cellStyle name="Currency 2 16" xfId="3351"/>
    <cellStyle name="Currency 2 16 2" xfId="3352"/>
    <cellStyle name="Currency 2 16 3" xfId="3353"/>
    <cellStyle name="Currency 2 16 4" xfId="3354"/>
    <cellStyle name="Currency 2 16 5" xfId="3355"/>
    <cellStyle name="Currency 2 17" xfId="3356"/>
    <cellStyle name="Currency 2 17 2" xfId="3357"/>
    <cellStyle name="Currency 2 17 3" xfId="3358"/>
    <cellStyle name="Currency 2 17 4" xfId="3359"/>
    <cellStyle name="Currency 2 17 5" xfId="3360"/>
    <cellStyle name="Currency 2 18" xfId="3361"/>
    <cellStyle name="Currency 2 19" xfId="3362"/>
    <cellStyle name="Currency 2 2" xfId="3363"/>
    <cellStyle name="Currency 2 2 2" xfId="3364"/>
    <cellStyle name="Currency 2 2 3" xfId="3365"/>
    <cellStyle name="Currency 2 2 4" xfId="3366"/>
    <cellStyle name="Currency 2 2 5" xfId="3367"/>
    <cellStyle name="Currency 2 20" xfId="3368"/>
    <cellStyle name="Currency 2 21" xfId="3369"/>
    <cellStyle name="Currency 2 22" xfId="3370"/>
    <cellStyle name="Currency 2 23" xfId="3371"/>
    <cellStyle name="Currency 2 24" xfId="3372"/>
    <cellStyle name="Currency 2 25" xfId="36408"/>
    <cellStyle name="Currency 2 3" xfId="3373"/>
    <cellStyle name="Currency 2 3 2" xfId="3374"/>
    <cellStyle name="Currency 2 3 3" xfId="3375"/>
    <cellStyle name="Currency 2 3 4" xfId="3376"/>
    <cellStyle name="Currency 2 3 5" xfId="3377"/>
    <cellStyle name="Currency 2 4" xfId="3378"/>
    <cellStyle name="Currency 2 4 2" xfId="3379"/>
    <cellStyle name="Currency 2 4 3" xfId="3380"/>
    <cellStyle name="Currency 2 4 4" xfId="3381"/>
    <cellStyle name="Currency 2 4 5" xfId="3382"/>
    <cellStyle name="Currency 2 5" xfId="3383"/>
    <cellStyle name="Currency 2 5 2" xfId="3384"/>
    <cellStyle name="Currency 2 5 3" xfId="3385"/>
    <cellStyle name="Currency 2 5 4" xfId="3386"/>
    <cellStyle name="Currency 2 5 5" xfId="3387"/>
    <cellStyle name="Currency 2 6" xfId="3388"/>
    <cellStyle name="Currency 2 6 2" xfId="3389"/>
    <cellStyle name="Currency 2 6 3" xfId="3390"/>
    <cellStyle name="Currency 2 6 4" xfId="3391"/>
    <cellStyle name="Currency 2 6 5" xfId="3392"/>
    <cellStyle name="Currency 2 7" xfId="3393"/>
    <cellStyle name="Currency 2 7 2" xfId="3394"/>
    <cellStyle name="Currency 2 7 3" xfId="3395"/>
    <cellStyle name="Currency 2 7 4" xfId="3396"/>
    <cellStyle name="Currency 2 7 5" xfId="3397"/>
    <cellStyle name="Currency 2 8" xfId="3398"/>
    <cellStyle name="Currency 2 8 2" xfId="3399"/>
    <cellStyle name="Currency 2 8 3" xfId="3400"/>
    <cellStyle name="Currency 2 8 4" xfId="3401"/>
    <cellStyle name="Currency 2 8 5" xfId="3402"/>
    <cellStyle name="Currency 2 9" xfId="3403"/>
    <cellStyle name="Currency 2 9 2" xfId="3404"/>
    <cellStyle name="Currency 2 9 3" xfId="3405"/>
    <cellStyle name="Currency 2 9 4" xfId="3406"/>
    <cellStyle name="Currency 2 9 5" xfId="3407"/>
    <cellStyle name="Custom - Style8" xfId="3408"/>
    <cellStyle name="Data   - Style2" xfId="3409"/>
    <cellStyle name="Data   - Style2 10" xfId="3410"/>
    <cellStyle name="Data   - Style2 10 2" xfId="3411"/>
    <cellStyle name="Data   - Style2 11" xfId="3412"/>
    <cellStyle name="Data   - Style2 11 2" xfId="3413"/>
    <cellStyle name="Data   - Style2 12" xfId="3414"/>
    <cellStyle name="Data   - Style2 12 2" xfId="3415"/>
    <cellStyle name="Data   - Style2 13" xfId="3416"/>
    <cellStyle name="Data   - Style2 13 2" xfId="3417"/>
    <cellStyle name="Data   - Style2 14" xfId="3418"/>
    <cellStyle name="Data   - Style2 14 2" xfId="3419"/>
    <cellStyle name="Data   - Style2 15" xfId="3420"/>
    <cellStyle name="Data   - Style2 15 2" xfId="3421"/>
    <cellStyle name="Data   - Style2 16" xfId="3422"/>
    <cellStyle name="Data   - Style2 16 2" xfId="3423"/>
    <cellStyle name="Data   - Style2 17" xfId="3424"/>
    <cellStyle name="Data   - Style2 2" xfId="3425"/>
    <cellStyle name="Data   - Style2 2 10" xfId="3426"/>
    <cellStyle name="Data   - Style2 2 10 2" xfId="3427"/>
    <cellStyle name="Data   - Style2 2 11" xfId="3428"/>
    <cellStyle name="Data   - Style2 2 2" xfId="3429"/>
    <cellStyle name="Data   - Style2 2 2 2" xfId="3430"/>
    <cellStyle name="Data   - Style2 2 3" xfId="3431"/>
    <cellStyle name="Data   - Style2 2 3 2" xfId="3432"/>
    <cellStyle name="Data   - Style2 2 4" xfId="3433"/>
    <cellStyle name="Data   - Style2 2 4 2" xfId="3434"/>
    <cellStyle name="Data   - Style2 2 5" xfId="3435"/>
    <cellStyle name="Data   - Style2 2 5 2" xfId="3436"/>
    <cellStyle name="Data   - Style2 2 6" xfId="3437"/>
    <cellStyle name="Data   - Style2 2 6 2" xfId="3438"/>
    <cellStyle name="Data   - Style2 2 7" xfId="3439"/>
    <cellStyle name="Data   - Style2 2 7 2" xfId="3440"/>
    <cellStyle name="Data   - Style2 2 8" xfId="3441"/>
    <cellStyle name="Data   - Style2 2 8 2" xfId="3442"/>
    <cellStyle name="Data   - Style2 2 9" xfId="3443"/>
    <cellStyle name="Data   - Style2 2 9 2" xfId="3444"/>
    <cellStyle name="Data   - Style2 3" xfId="3445"/>
    <cellStyle name="Data   - Style2 3 10" xfId="3446"/>
    <cellStyle name="Data   - Style2 3 10 2" xfId="3447"/>
    <cellStyle name="Data   - Style2 3 11" xfId="3448"/>
    <cellStyle name="Data   - Style2 3 2" xfId="3449"/>
    <cellStyle name="Data   - Style2 3 2 2" xfId="3450"/>
    <cellStyle name="Data   - Style2 3 3" xfId="3451"/>
    <cellStyle name="Data   - Style2 3 3 2" xfId="3452"/>
    <cellStyle name="Data   - Style2 3 4" xfId="3453"/>
    <cellStyle name="Data   - Style2 3 4 2" xfId="3454"/>
    <cellStyle name="Data   - Style2 3 5" xfId="3455"/>
    <cellStyle name="Data   - Style2 3 5 2" xfId="3456"/>
    <cellStyle name="Data   - Style2 3 6" xfId="3457"/>
    <cellStyle name="Data   - Style2 3 6 2" xfId="3458"/>
    <cellStyle name="Data   - Style2 3 7" xfId="3459"/>
    <cellStyle name="Data   - Style2 3 7 2" xfId="3460"/>
    <cellStyle name="Data   - Style2 3 8" xfId="3461"/>
    <cellStyle name="Data   - Style2 3 8 2" xfId="3462"/>
    <cellStyle name="Data   - Style2 3 9" xfId="3463"/>
    <cellStyle name="Data   - Style2 3 9 2" xfId="3464"/>
    <cellStyle name="Data   - Style2 4" xfId="3465"/>
    <cellStyle name="Data   - Style2 4 10" xfId="3466"/>
    <cellStyle name="Data   - Style2 4 10 2" xfId="3467"/>
    <cellStyle name="Data   - Style2 4 11" xfId="3468"/>
    <cellStyle name="Data   - Style2 4 2" xfId="3469"/>
    <cellStyle name="Data   - Style2 4 2 2" xfId="3470"/>
    <cellStyle name="Data   - Style2 4 3" xfId="3471"/>
    <cellStyle name="Data   - Style2 4 3 2" xfId="3472"/>
    <cellStyle name="Data   - Style2 4 4" xfId="3473"/>
    <cellStyle name="Data   - Style2 4 4 2" xfId="3474"/>
    <cellStyle name="Data   - Style2 4 5" xfId="3475"/>
    <cellStyle name="Data   - Style2 4 5 2" xfId="3476"/>
    <cellStyle name="Data   - Style2 4 6" xfId="3477"/>
    <cellStyle name="Data   - Style2 4 6 2" xfId="3478"/>
    <cellStyle name="Data   - Style2 4 7" xfId="3479"/>
    <cellStyle name="Data   - Style2 4 7 2" xfId="3480"/>
    <cellStyle name="Data   - Style2 4 8" xfId="3481"/>
    <cellStyle name="Data   - Style2 4 8 2" xfId="3482"/>
    <cellStyle name="Data   - Style2 4 9" xfId="3483"/>
    <cellStyle name="Data   - Style2 4 9 2" xfId="3484"/>
    <cellStyle name="Data   - Style2 5" xfId="3485"/>
    <cellStyle name="Data   - Style2 5 10" xfId="3486"/>
    <cellStyle name="Data   - Style2 5 10 2" xfId="3487"/>
    <cellStyle name="Data   - Style2 5 11" xfId="3488"/>
    <cellStyle name="Data   - Style2 5 2" xfId="3489"/>
    <cellStyle name="Data   - Style2 5 2 2" xfId="3490"/>
    <cellStyle name="Data   - Style2 5 3" xfId="3491"/>
    <cellStyle name="Data   - Style2 5 3 2" xfId="3492"/>
    <cellStyle name="Data   - Style2 5 4" xfId="3493"/>
    <cellStyle name="Data   - Style2 5 4 2" xfId="3494"/>
    <cellStyle name="Data   - Style2 5 5" xfId="3495"/>
    <cellStyle name="Data   - Style2 5 5 2" xfId="3496"/>
    <cellStyle name="Data   - Style2 5 6" xfId="3497"/>
    <cellStyle name="Data   - Style2 5 6 2" xfId="3498"/>
    <cellStyle name="Data   - Style2 5 7" xfId="3499"/>
    <cellStyle name="Data   - Style2 5 7 2" xfId="3500"/>
    <cellStyle name="Data   - Style2 5 8" xfId="3501"/>
    <cellStyle name="Data   - Style2 5 8 2" xfId="3502"/>
    <cellStyle name="Data   - Style2 5 9" xfId="3503"/>
    <cellStyle name="Data   - Style2 5 9 2" xfId="3504"/>
    <cellStyle name="Data   - Style2 6" xfId="3505"/>
    <cellStyle name="Data   - Style2 6 10" xfId="3506"/>
    <cellStyle name="Data   - Style2 6 10 2" xfId="3507"/>
    <cellStyle name="Data   - Style2 6 11" xfId="3508"/>
    <cellStyle name="Data   - Style2 6 2" xfId="3509"/>
    <cellStyle name="Data   - Style2 6 2 2" xfId="3510"/>
    <cellStyle name="Data   - Style2 6 3" xfId="3511"/>
    <cellStyle name="Data   - Style2 6 3 2" xfId="3512"/>
    <cellStyle name="Data   - Style2 6 4" xfId="3513"/>
    <cellStyle name="Data   - Style2 6 4 2" xfId="3514"/>
    <cellStyle name="Data   - Style2 6 5" xfId="3515"/>
    <cellStyle name="Data   - Style2 6 5 2" xfId="3516"/>
    <cellStyle name="Data   - Style2 6 6" xfId="3517"/>
    <cellStyle name="Data   - Style2 6 6 2" xfId="3518"/>
    <cellStyle name="Data   - Style2 6 7" xfId="3519"/>
    <cellStyle name="Data   - Style2 6 7 2" xfId="3520"/>
    <cellStyle name="Data   - Style2 6 8" xfId="3521"/>
    <cellStyle name="Data   - Style2 6 8 2" xfId="3522"/>
    <cellStyle name="Data   - Style2 6 9" xfId="3523"/>
    <cellStyle name="Data   - Style2 6 9 2" xfId="3524"/>
    <cellStyle name="Data   - Style2 7" xfId="3525"/>
    <cellStyle name="Data   - Style2 7 10" xfId="3526"/>
    <cellStyle name="Data   - Style2 7 10 2" xfId="3527"/>
    <cellStyle name="Data   - Style2 7 11" xfId="3528"/>
    <cellStyle name="Data   - Style2 7 2" xfId="3529"/>
    <cellStyle name="Data   - Style2 7 2 2" xfId="3530"/>
    <cellStyle name="Data   - Style2 7 3" xfId="3531"/>
    <cellStyle name="Data   - Style2 7 3 2" xfId="3532"/>
    <cellStyle name="Data   - Style2 7 4" xfId="3533"/>
    <cellStyle name="Data   - Style2 7 4 2" xfId="3534"/>
    <cellStyle name="Data   - Style2 7 5" xfId="3535"/>
    <cellStyle name="Data   - Style2 7 5 2" xfId="3536"/>
    <cellStyle name="Data   - Style2 7 6" xfId="3537"/>
    <cellStyle name="Data   - Style2 7 6 2" xfId="3538"/>
    <cellStyle name="Data   - Style2 7 7" xfId="3539"/>
    <cellStyle name="Data   - Style2 7 7 2" xfId="3540"/>
    <cellStyle name="Data   - Style2 7 8" xfId="3541"/>
    <cellStyle name="Data   - Style2 7 8 2" xfId="3542"/>
    <cellStyle name="Data   - Style2 7 9" xfId="3543"/>
    <cellStyle name="Data   - Style2 7 9 2" xfId="3544"/>
    <cellStyle name="Data   - Style2 8" xfId="3545"/>
    <cellStyle name="Data   - Style2 8 2" xfId="3546"/>
    <cellStyle name="Data   - Style2 9" xfId="3547"/>
    <cellStyle name="Data   - Style2 9 2" xfId="3548"/>
    <cellStyle name="Date" xfId="3549"/>
    <cellStyle name="Date 2" xfId="3550"/>
    <cellStyle name="Date 3" xfId="3551"/>
    <cellStyle name="Date 4" xfId="3552"/>
    <cellStyle name="Date 5" xfId="3553"/>
    <cellStyle name="Date 6" xfId="3554"/>
    <cellStyle name="Date 7" xfId="3555"/>
    <cellStyle name="Date 8" xfId="3556"/>
    <cellStyle name="Description" xfId="3557"/>
    <cellStyle name="Emphasis 1" xfId="3558"/>
    <cellStyle name="Emphasis 2" xfId="3559"/>
    <cellStyle name="Emphasis 3" xfId="3560"/>
    <cellStyle name="Entered" xfId="3561"/>
    <cellStyle name="Euro" xfId="3562"/>
    <cellStyle name="Excel Built-in Normal" xfId="3563"/>
    <cellStyle name="Explanatory Text 2" xfId="42"/>
    <cellStyle name="Explanatory Text 2 10" xfId="3564"/>
    <cellStyle name="Explanatory Text 2 11" xfId="3565"/>
    <cellStyle name="Explanatory Text 2 12" xfId="3566"/>
    <cellStyle name="Explanatory Text 2 13" xfId="3567"/>
    <cellStyle name="Explanatory Text 2 14" xfId="3568"/>
    <cellStyle name="Explanatory Text 2 15" xfId="3569"/>
    <cellStyle name="Explanatory Text 2 16" xfId="3570"/>
    <cellStyle name="Explanatory Text 2 2" xfId="3571"/>
    <cellStyle name="Explanatory Text 2 2 10" xfId="3572"/>
    <cellStyle name="Explanatory Text 2 2 11" xfId="3573"/>
    <cellStyle name="Explanatory Text 2 2 12" xfId="3574"/>
    <cellStyle name="Explanatory Text 2 2 13" xfId="3575"/>
    <cellStyle name="Explanatory Text 2 2 14" xfId="3576"/>
    <cellStyle name="Explanatory Text 2 2 2" xfId="3577"/>
    <cellStyle name="Explanatory Text 2 2 3" xfId="3578"/>
    <cellStyle name="Explanatory Text 2 2 4" xfId="3579"/>
    <cellStyle name="Explanatory Text 2 2 5" xfId="3580"/>
    <cellStyle name="Explanatory Text 2 2 6" xfId="3581"/>
    <cellStyle name="Explanatory Text 2 2 7" xfId="3582"/>
    <cellStyle name="Explanatory Text 2 2 8" xfId="3583"/>
    <cellStyle name="Explanatory Text 2 2 9" xfId="3584"/>
    <cellStyle name="Explanatory Text 2 3" xfId="3585"/>
    <cellStyle name="Explanatory Text 2 4" xfId="3586"/>
    <cellStyle name="Explanatory Text 2 5" xfId="3587"/>
    <cellStyle name="Explanatory Text 2 6" xfId="3588"/>
    <cellStyle name="Explanatory Text 2 7" xfId="3589"/>
    <cellStyle name="Explanatory Text 2 8" xfId="3590"/>
    <cellStyle name="Explanatory Text 2 9" xfId="3591"/>
    <cellStyle name="Explanatory Text 3" xfId="3592"/>
    <cellStyle name="Explanatory Text 4" xfId="3593"/>
    <cellStyle name="Explanatory Text 5" xfId="3594"/>
    <cellStyle name="F2" xfId="3595"/>
    <cellStyle name="F2 2" xfId="3596"/>
    <cellStyle name="F2 3" xfId="3597"/>
    <cellStyle name="F2 4" xfId="3598"/>
    <cellStyle name="F2 5" xfId="3599"/>
    <cellStyle name="F2 6" xfId="3600"/>
    <cellStyle name="F2 7" xfId="3601"/>
    <cellStyle name="F2 8" xfId="3602"/>
    <cellStyle name="F3" xfId="3603"/>
    <cellStyle name="F3 2" xfId="3604"/>
    <cellStyle name="F3 3" xfId="3605"/>
    <cellStyle name="F3 4" xfId="3606"/>
    <cellStyle name="F3 5" xfId="3607"/>
    <cellStyle name="F3 6" xfId="3608"/>
    <cellStyle name="F3 7" xfId="3609"/>
    <cellStyle name="F3 8" xfId="3610"/>
    <cellStyle name="F4" xfId="3611"/>
    <cellStyle name="F4 2" xfId="3612"/>
    <cellStyle name="F4 3" xfId="3613"/>
    <cellStyle name="F4 4" xfId="3614"/>
    <cellStyle name="F4 5" xfId="3615"/>
    <cellStyle name="F4 6" xfId="3616"/>
    <cellStyle name="F4 7" xfId="3617"/>
    <cellStyle name="F4 8" xfId="3618"/>
    <cellStyle name="F5" xfId="3619"/>
    <cellStyle name="F5 2" xfId="3620"/>
    <cellStyle name="F5 3" xfId="3621"/>
    <cellStyle name="F5 4" xfId="3622"/>
    <cellStyle name="F5 5" xfId="3623"/>
    <cellStyle name="F5 6" xfId="3624"/>
    <cellStyle name="F5 7" xfId="3625"/>
    <cellStyle name="F5 8" xfId="3626"/>
    <cellStyle name="F6" xfId="3627"/>
    <cellStyle name="F6 2" xfId="3628"/>
    <cellStyle name="F6 3" xfId="3629"/>
    <cellStyle name="F6 4" xfId="3630"/>
    <cellStyle name="F6 5" xfId="3631"/>
    <cellStyle name="F6 6" xfId="3632"/>
    <cellStyle name="F6 7" xfId="3633"/>
    <cellStyle name="F6 8" xfId="3634"/>
    <cellStyle name="F7" xfId="3635"/>
    <cellStyle name="F7 2" xfId="3636"/>
    <cellStyle name="F7 3" xfId="3637"/>
    <cellStyle name="F7 4" xfId="3638"/>
    <cellStyle name="F7 5" xfId="3639"/>
    <cellStyle name="F7 6" xfId="3640"/>
    <cellStyle name="F7 7" xfId="3641"/>
    <cellStyle name="F7 8" xfId="3642"/>
    <cellStyle name="F8" xfId="3643"/>
    <cellStyle name="F8 2" xfId="3644"/>
    <cellStyle name="F8 3" xfId="3645"/>
    <cellStyle name="F8 4" xfId="3646"/>
    <cellStyle name="F8 5" xfId="3647"/>
    <cellStyle name="F8 6" xfId="3648"/>
    <cellStyle name="F8 7" xfId="3649"/>
    <cellStyle name="F8 8" xfId="3650"/>
    <cellStyle name="Fixed" xfId="3651"/>
    <cellStyle name="Fixed 2" xfId="3652"/>
    <cellStyle name="Fixed 3" xfId="3653"/>
    <cellStyle name="Fixed 4" xfId="3654"/>
    <cellStyle name="Fixed 5" xfId="3655"/>
    <cellStyle name="Fixed 6" xfId="3656"/>
    <cellStyle name="Fixed 7" xfId="3657"/>
    <cellStyle name="Fixed 8" xfId="3658"/>
    <cellStyle name="Foottitle" xfId="3659"/>
    <cellStyle name="FORM" xfId="3660"/>
    <cellStyle name="Formula" xfId="3661"/>
    <cellStyle name="Good 2" xfId="43"/>
    <cellStyle name="Good 2 10" xfId="3662"/>
    <cellStyle name="Good 2 11" xfId="3663"/>
    <cellStyle name="Good 2 12" xfId="3664"/>
    <cellStyle name="Good 2 13" xfId="3665"/>
    <cellStyle name="Good 2 14" xfId="3666"/>
    <cellStyle name="Good 2 15" xfId="3667"/>
    <cellStyle name="Good 2 16" xfId="3668"/>
    <cellStyle name="Good 2 2" xfId="3669"/>
    <cellStyle name="Good 2 2 10" xfId="3670"/>
    <cellStyle name="Good 2 2 11" xfId="3671"/>
    <cellStyle name="Good 2 2 12" xfId="3672"/>
    <cellStyle name="Good 2 2 13" xfId="3673"/>
    <cellStyle name="Good 2 2 14" xfId="3674"/>
    <cellStyle name="Good 2 2 2" xfId="3675"/>
    <cellStyle name="Good 2 2 3" xfId="3676"/>
    <cellStyle name="Good 2 2 4" xfId="3677"/>
    <cellStyle name="Good 2 2 5" xfId="3678"/>
    <cellStyle name="Good 2 2 6" xfId="3679"/>
    <cellStyle name="Good 2 2 7" xfId="3680"/>
    <cellStyle name="Good 2 2 8" xfId="3681"/>
    <cellStyle name="Good 2 2 9" xfId="3682"/>
    <cellStyle name="Good 2 3" xfId="3683"/>
    <cellStyle name="Good 2 4" xfId="3684"/>
    <cellStyle name="Good 2 5" xfId="3685"/>
    <cellStyle name="Good 2 6" xfId="3686"/>
    <cellStyle name="Good 2 7" xfId="3687"/>
    <cellStyle name="Good 2 8" xfId="3688"/>
    <cellStyle name="Good 2 9" xfId="3689"/>
    <cellStyle name="Good 3" xfId="3690"/>
    <cellStyle name="Good 4" xfId="3691"/>
    <cellStyle name="Good 5" xfId="3692"/>
    <cellStyle name="Grey" xfId="3693"/>
    <cellStyle name="header" xfId="3694"/>
    <cellStyle name="Header1" xfId="3695"/>
    <cellStyle name="Header2" xfId="3696"/>
    <cellStyle name="Header2 10" xfId="3697"/>
    <cellStyle name="Header2 10 10" xfId="3698"/>
    <cellStyle name="Header2 10 11" xfId="3699"/>
    <cellStyle name="Header2 10 12" xfId="3700"/>
    <cellStyle name="Header2 10 13" xfId="3701"/>
    <cellStyle name="Header2 10 14" xfId="3702"/>
    <cellStyle name="Header2 10 15" xfId="3703"/>
    <cellStyle name="Header2 10 2" xfId="3704"/>
    <cellStyle name="Header2 10 2 10" xfId="3705"/>
    <cellStyle name="Header2 10 2 11" xfId="3706"/>
    <cellStyle name="Header2 10 2 12" xfId="3707"/>
    <cellStyle name="Header2 10 2 13" xfId="3708"/>
    <cellStyle name="Header2 10 2 14" xfId="3709"/>
    <cellStyle name="Header2 10 2 2" xfId="3710"/>
    <cellStyle name="Header2 10 2 3" xfId="3711"/>
    <cellStyle name="Header2 10 2 4" xfId="3712"/>
    <cellStyle name="Header2 10 2 5" xfId="3713"/>
    <cellStyle name="Header2 10 2 6" xfId="3714"/>
    <cellStyle name="Header2 10 2 7" xfId="3715"/>
    <cellStyle name="Header2 10 2 8" xfId="3716"/>
    <cellStyle name="Header2 10 2 9" xfId="3717"/>
    <cellStyle name="Header2 10 3" xfId="3718"/>
    <cellStyle name="Header2 10 4" xfId="3719"/>
    <cellStyle name="Header2 10 5" xfId="3720"/>
    <cellStyle name="Header2 10 6" xfId="3721"/>
    <cellStyle name="Header2 10 7" xfId="3722"/>
    <cellStyle name="Header2 10 8" xfId="3723"/>
    <cellStyle name="Header2 10 9" xfId="3724"/>
    <cellStyle name="Header2 11" xfId="3725"/>
    <cellStyle name="Header2 11 10" xfId="3726"/>
    <cellStyle name="Header2 11 11" xfId="3727"/>
    <cellStyle name="Header2 11 12" xfId="3728"/>
    <cellStyle name="Header2 11 13" xfId="3729"/>
    <cellStyle name="Header2 11 14" xfId="3730"/>
    <cellStyle name="Header2 11 15" xfId="3731"/>
    <cellStyle name="Header2 11 2" xfId="3732"/>
    <cellStyle name="Header2 11 2 10" xfId="3733"/>
    <cellStyle name="Header2 11 2 11" xfId="3734"/>
    <cellStyle name="Header2 11 2 12" xfId="3735"/>
    <cellStyle name="Header2 11 2 13" xfId="3736"/>
    <cellStyle name="Header2 11 2 14" xfId="3737"/>
    <cellStyle name="Header2 11 2 2" xfId="3738"/>
    <cellStyle name="Header2 11 2 3" xfId="3739"/>
    <cellStyle name="Header2 11 2 4" xfId="3740"/>
    <cellStyle name="Header2 11 2 5" xfId="3741"/>
    <cellStyle name="Header2 11 2 6" xfId="3742"/>
    <cellStyle name="Header2 11 2 7" xfId="3743"/>
    <cellStyle name="Header2 11 2 8" xfId="3744"/>
    <cellStyle name="Header2 11 2 9" xfId="3745"/>
    <cellStyle name="Header2 11 3" xfId="3746"/>
    <cellStyle name="Header2 11 4" xfId="3747"/>
    <cellStyle name="Header2 11 5" xfId="3748"/>
    <cellStyle name="Header2 11 6" xfId="3749"/>
    <cellStyle name="Header2 11 7" xfId="3750"/>
    <cellStyle name="Header2 11 8" xfId="3751"/>
    <cellStyle name="Header2 11 9" xfId="3752"/>
    <cellStyle name="Header2 12" xfId="3753"/>
    <cellStyle name="Header2 12 10" xfId="3754"/>
    <cellStyle name="Header2 12 11" xfId="3755"/>
    <cellStyle name="Header2 12 12" xfId="3756"/>
    <cellStyle name="Header2 12 13" xfId="3757"/>
    <cellStyle name="Header2 12 14" xfId="3758"/>
    <cellStyle name="Header2 12 15" xfId="3759"/>
    <cellStyle name="Header2 12 2" xfId="3760"/>
    <cellStyle name="Header2 12 2 10" xfId="3761"/>
    <cellStyle name="Header2 12 2 11" xfId="3762"/>
    <cellStyle name="Header2 12 2 12" xfId="3763"/>
    <cellStyle name="Header2 12 2 13" xfId="3764"/>
    <cellStyle name="Header2 12 2 14" xfId="3765"/>
    <cellStyle name="Header2 12 2 2" xfId="3766"/>
    <cellStyle name="Header2 12 2 3" xfId="3767"/>
    <cellStyle name="Header2 12 2 4" xfId="3768"/>
    <cellStyle name="Header2 12 2 5" xfId="3769"/>
    <cellStyle name="Header2 12 2 6" xfId="3770"/>
    <cellStyle name="Header2 12 2 7" xfId="3771"/>
    <cellStyle name="Header2 12 2 8" xfId="3772"/>
    <cellStyle name="Header2 12 2 9" xfId="3773"/>
    <cellStyle name="Header2 12 3" xfId="3774"/>
    <cellStyle name="Header2 12 4" xfId="3775"/>
    <cellStyle name="Header2 12 5" xfId="3776"/>
    <cellStyle name="Header2 12 6" xfId="3777"/>
    <cellStyle name="Header2 12 7" xfId="3778"/>
    <cellStyle name="Header2 12 8" xfId="3779"/>
    <cellStyle name="Header2 12 9" xfId="3780"/>
    <cellStyle name="Header2 13" xfId="3781"/>
    <cellStyle name="Header2 13 10" xfId="3782"/>
    <cellStyle name="Header2 13 11" xfId="3783"/>
    <cellStyle name="Header2 13 12" xfId="3784"/>
    <cellStyle name="Header2 13 13" xfId="3785"/>
    <cellStyle name="Header2 13 14" xfId="3786"/>
    <cellStyle name="Header2 13 15" xfId="3787"/>
    <cellStyle name="Header2 13 2" xfId="3788"/>
    <cellStyle name="Header2 13 2 10" xfId="3789"/>
    <cellStyle name="Header2 13 2 11" xfId="3790"/>
    <cellStyle name="Header2 13 2 12" xfId="3791"/>
    <cellStyle name="Header2 13 2 13" xfId="3792"/>
    <cellStyle name="Header2 13 2 14" xfId="3793"/>
    <cellStyle name="Header2 13 2 2" xfId="3794"/>
    <cellStyle name="Header2 13 2 3" xfId="3795"/>
    <cellStyle name="Header2 13 2 4" xfId="3796"/>
    <cellStyle name="Header2 13 2 5" xfId="3797"/>
    <cellStyle name="Header2 13 2 6" xfId="3798"/>
    <cellStyle name="Header2 13 2 7" xfId="3799"/>
    <cellStyle name="Header2 13 2 8" xfId="3800"/>
    <cellStyle name="Header2 13 2 9" xfId="3801"/>
    <cellStyle name="Header2 13 3" xfId="3802"/>
    <cellStyle name="Header2 13 4" xfId="3803"/>
    <cellStyle name="Header2 13 5" xfId="3804"/>
    <cellStyle name="Header2 13 6" xfId="3805"/>
    <cellStyle name="Header2 13 7" xfId="3806"/>
    <cellStyle name="Header2 13 8" xfId="3807"/>
    <cellStyle name="Header2 13 9" xfId="3808"/>
    <cellStyle name="Header2 14" xfId="3809"/>
    <cellStyle name="Header2 14 10" xfId="3810"/>
    <cellStyle name="Header2 14 11" xfId="3811"/>
    <cellStyle name="Header2 14 12" xfId="3812"/>
    <cellStyle name="Header2 14 13" xfId="3813"/>
    <cellStyle name="Header2 14 14" xfId="3814"/>
    <cellStyle name="Header2 14 15" xfId="3815"/>
    <cellStyle name="Header2 14 2" xfId="3816"/>
    <cellStyle name="Header2 14 2 10" xfId="3817"/>
    <cellStyle name="Header2 14 2 11" xfId="3818"/>
    <cellStyle name="Header2 14 2 12" xfId="3819"/>
    <cellStyle name="Header2 14 2 13" xfId="3820"/>
    <cellStyle name="Header2 14 2 14" xfId="3821"/>
    <cellStyle name="Header2 14 2 2" xfId="3822"/>
    <cellStyle name="Header2 14 2 3" xfId="3823"/>
    <cellStyle name="Header2 14 2 4" xfId="3824"/>
    <cellStyle name="Header2 14 2 5" xfId="3825"/>
    <cellStyle name="Header2 14 2 6" xfId="3826"/>
    <cellStyle name="Header2 14 2 7" xfId="3827"/>
    <cellStyle name="Header2 14 2 8" xfId="3828"/>
    <cellStyle name="Header2 14 2 9" xfId="3829"/>
    <cellStyle name="Header2 14 3" xfId="3830"/>
    <cellStyle name="Header2 14 4" xfId="3831"/>
    <cellStyle name="Header2 14 5" xfId="3832"/>
    <cellStyle name="Header2 14 6" xfId="3833"/>
    <cellStyle name="Header2 14 7" xfId="3834"/>
    <cellStyle name="Header2 14 8" xfId="3835"/>
    <cellStyle name="Header2 14 9" xfId="3836"/>
    <cellStyle name="Header2 15" xfId="3837"/>
    <cellStyle name="Header2 15 10" xfId="3838"/>
    <cellStyle name="Header2 15 11" xfId="3839"/>
    <cellStyle name="Header2 15 12" xfId="3840"/>
    <cellStyle name="Header2 15 13" xfId="3841"/>
    <cellStyle name="Header2 15 14" xfId="3842"/>
    <cellStyle name="Header2 15 15" xfId="3843"/>
    <cellStyle name="Header2 15 2" xfId="3844"/>
    <cellStyle name="Header2 15 2 10" xfId="3845"/>
    <cellStyle name="Header2 15 2 11" xfId="3846"/>
    <cellStyle name="Header2 15 2 12" xfId="3847"/>
    <cellStyle name="Header2 15 2 13" xfId="3848"/>
    <cellStyle name="Header2 15 2 14" xfId="3849"/>
    <cellStyle name="Header2 15 2 2" xfId="3850"/>
    <cellStyle name="Header2 15 2 3" xfId="3851"/>
    <cellStyle name="Header2 15 2 4" xfId="3852"/>
    <cellStyle name="Header2 15 2 5" xfId="3853"/>
    <cellStyle name="Header2 15 2 6" xfId="3854"/>
    <cellStyle name="Header2 15 2 7" xfId="3855"/>
    <cellStyle name="Header2 15 2 8" xfId="3856"/>
    <cellStyle name="Header2 15 2 9" xfId="3857"/>
    <cellStyle name="Header2 15 3" xfId="3858"/>
    <cellStyle name="Header2 15 4" xfId="3859"/>
    <cellStyle name="Header2 15 5" xfId="3860"/>
    <cellStyle name="Header2 15 6" xfId="3861"/>
    <cellStyle name="Header2 15 7" xfId="3862"/>
    <cellStyle name="Header2 15 8" xfId="3863"/>
    <cellStyle name="Header2 15 9" xfId="3864"/>
    <cellStyle name="Header2 16" xfId="3865"/>
    <cellStyle name="Header2 16 10" xfId="3866"/>
    <cellStyle name="Header2 16 11" xfId="3867"/>
    <cellStyle name="Header2 16 12" xfId="3868"/>
    <cellStyle name="Header2 16 13" xfId="3869"/>
    <cellStyle name="Header2 16 14" xfId="3870"/>
    <cellStyle name="Header2 16 15" xfId="3871"/>
    <cellStyle name="Header2 16 2" xfId="3872"/>
    <cellStyle name="Header2 16 2 10" xfId="3873"/>
    <cellStyle name="Header2 16 2 11" xfId="3874"/>
    <cellStyle name="Header2 16 2 12" xfId="3875"/>
    <cellStyle name="Header2 16 2 13" xfId="3876"/>
    <cellStyle name="Header2 16 2 14" xfId="3877"/>
    <cellStyle name="Header2 16 2 2" xfId="3878"/>
    <cellStyle name="Header2 16 2 3" xfId="3879"/>
    <cellStyle name="Header2 16 2 4" xfId="3880"/>
    <cellStyle name="Header2 16 2 5" xfId="3881"/>
    <cellStyle name="Header2 16 2 6" xfId="3882"/>
    <cellStyle name="Header2 16 2 7" xfId="3883"/>
    <cellStyle name="Header2 16 2 8" xfId="3884"/>
    <cellStyle name="Header2 16 2 9" xfId="3885"/>
    <cellStyle name="Header2 16 3" xfId="3886"/>
    <cellStyle name="Header2 16 4" xfId="3887"/>
    <cellStyle name="Header2 16 5" xfId="3888"/>
    <cellStyle name="Header2 16 6" xfId="3889"/>
    <cellStyle name="Header2 16 7" xfId="3890"/>
    <cellStyle name="Header2 16 8" xfId="3891"/>
    <cellStyle name="Header2 16 9" xfId="3892"/>
    <cellStyle name="Header2 17" xfId="3893"/>
    <cellStyle name="Header2 17 10" xfId="3894"/>
    <cellStyle name="Header2 17 11" xfId="3895"/>
    <cellStyle name="Header2 17 12" xfId="3896"/>
    <cellStyle name="Header2 17 13" xfId="3897"/>
    <cellStyle name="Header2 17 14" xfId="3898"/>
    <cellStyle name="Header2 17 2" xfId="3899"/>
    <cellStyle name="Header2 17 3" xfId="3900"/>
    <cellStyle name="Header2 17 4" xfId="3901"/>
    <cellStyle name="Header2 17 5" xfId="3902"/>
    <cellStyle name="Header2 17 6" xfId="3903"/>
    <cellStyle name="Header2 17 7" xfId="3904"/>
    <cellStyle name="Header2 17 8" xfId="3905"/>
    <cellStyle name="Header2 17 9" xfId="3906"/>
    <cellStyle name="Header2 18" xfId="3907"/>
    <cellStyle name="Header2 19" xfId="3908"/>
    <cellStyle name="Header2 2" xfId="3909"/>
    <cellStyle name="Header2 2 10" xfId="3910"/>
    <cellStyle name="Header2 2 10 10" xfId="3911"/>
    <cellStyle name="Header2 2 10 11" xfId="3912"/>
    <cellStyle name="Header2 2 10 12" xfId="3913"/>
    <cellStyle name="Header2 2 10 13" xfId="3914"/>
    <cellStyle name="Header2 2 10 14" xfId="3915"/>
    <cellStyle name="Header2 2 10 15" xfId="3916"/>
    <cellStyle name="Header2 2 10 2" xfId="3917"/>
    <cellStyle name="Header2 2 10 2 10" xfId="3918"/>
    <cellStyle name="Header2 2 10 2 11" xfId="3919"/>
    <cellStyle name="Header2 2 10 2 12" xfId="3920"/>
    <cellStyle name="Header2 2 10 2 13" xfId="3921"/>
    <cellStyle name="Header2 2 10 2 14" xfId="3922"/>
    <cellStyle name="Header2 2 10 2 2" xfId="3923"/>
    <cellStyle name="Header2 2 10 2 3" xfId="3924"/>
    <cellStyle name="Header2 2 10 2 4" xfId="3925"/>
    <cellStyle name="Header2 2 10 2 5" xfId="3926"/>
    <cellStyle name="Header2 2 10 2 6" xfId="3927"/>
    <cellStyle name="Header2 2 10 2 7" xfId="3928"/>
    <cellStyle name="Header2 2 10 2 8" xfId="3929"/>
    <cellStyle name="Header2 2 10 2 9" xfId="3930"/>
    <cellStyle name="Header2 2 10 3" xfId="3931"/>
    <cellStyle name="Header2 2 10 4" xfId="3932"/>
    <cellStyle name="Header2 2 10 5" xfId="3933"/>
    <cellStyle name="Header2 2 10 6" xfId="3934"/>
    <cellStyle name="Header2 2 10 7" xfId="3935"/>
    <cellStyle name="Header2 2 10 8" xfId="3936"/>
    <cellStyle name="Header2 2 10 9" xfId="3937"/>
    <cellStyle name="Header2 2 11" xfId="3938"/>
    <cellStyle name="Header2 2 11 10" xfId="3939"/>
    <cellStyle name="Header2 2 11 11" xfId="3940"/>
    <cellStyle name="Header2 2 11 12" xfId="3941"/>
    <cellStyle name="Header2 2 11 13" xfId="3942"/>
    <cellStyle name="Header2 2 11 14" xfId="3943"/>
    <cellStyle name="Header2 2 11 2" xfId="3944"/>
    <cellStyle name="Header2 2 11 3" xfId="3945"/>
    <cellStyle name="Header2 2 11 4" xfId="3946"/>
    <cellStyle name="Header2 2 11 5" xfId="3947"/>
    <cellStyle name="Header2 2 11 6" xfId="3948"/>
    <cellStyle name="Header2 2 11 7" xfId="3949"/>
    <cellStyle name="Header2 2 11 8" xfId="3950"/>
    <cellStyle name="Header2 2 11 9" xfId="3951"/>
    <cellStyle name="Header2 2 12" xfId="3952"/>
    <cellStyle name="Header2 2 13" xfId="3953"/>
    <cellStyle name="Header2 2 14" xfId="3954"/>
    <cellStyle name="Header2 2 15" xfId="3955"/>
    <cellStyle name="Header2 2 16" xfId="3956"/>
    <cellStyle name="Header2 2 17" xfId="3957"/>
    <cellStyle name="Header2 2 18" xfId="3958"/>
    <cellStyle name="Header2 2 19" xfId="3959"/>
    <cellStyle name="Header2 2 2" xfId="3960"/>
    <cellStyle name="Header2 2 2 10" xfId="3961"/>
    <cellStyle name="Header2 2 2 11" xfId="3962"/>
    <cellStyle name="Header2 2 2 12" xfId="3963"/>
    <cellStyle name="Header2 2 2 13" xfId="3964"/>
    <cellStyle name="Header2 2 2 14" xfId="3965"/>
    <cellStyle name="Header2 2 2 15" xfId="3966"/>
    <cellStyle name="Header2 2 2 2" xfId="3967"/>
    <cellStyle name="Header2 2 2 2 10" xfId="3968"/>
    <cellStyle name="Header2 2 2 2 11" xfId="3969"/>
    <cellStyle name="Header2 2 2 2 12" xfId="3970"/>
    <cellStyle name="Header2 2 2 2 13" xfId="3971"/>
    <cellStyle name="Header2 2 2 2 14" xfId="3972"/>
    <cellStyle name="Header2 2 2 2 2" xfId="3973"/>
    <cellStyle name="Header2 2 2 2 3" xfId="3974"/>
    <cellStyle name="Header2 2 2 2 4" xfId="3975"/>
    <cellStyle name="Header2 2 2 2 5" xfId="3976"/>
    <cellStyle name="Header2 2 2 2 6" xfId="3977"/>
    <cellStyle name="Header2 2 2 2 7" xfId="3978"/>
    <cellStyle name="Header2 2 2 2 8" xfId="3979"/>
    <cellStyle name="Header2 2 2 2 9" xfId="3980"/>
    <cellStyle name="Header2 2 2 3" xfId="3981"/>
    <cellStyle name="Header2 2 2 4" xfId="3982"/>
    <cellStyle name="Header2 2 2 5" xfId="3983"/>
    <cellStyle name="Header2 2 2 6" xfId="3984"/>
    <cellStyle name="Header2 2 2 7" xfId="3985"/>
    <cellStyle name="Header2 2 2 8" xfId="3986"/>
    <cellStyle name="Header2 2 2 9" xfId="3987"/>
    <cellStyle name="Header2 2 20" xfId="3988"/>
    <cellStyle name="Header2 2 21" xfId="3989"/>
    <cellStyle name="Header2 2 22" xfId="3990"/>
    <cellStyle name="Header2 2 23" xfId="3991"/>
    <cellStyle name="Header2 2 24" xfId="3992"/>
    <cellStyle name="Header2 2 3" xfId="3993"/>
    <cellStyle name="Header2 2 3 10" xfId="3994"/>
    <cellStyle name="Header2 2 3 11" xfId="3995"/>
    <cellStyle name="Header2 2 3 12" xfId="3996"/>
    <cellStyle name="Header2 2 3 13" xfId="3997"/>
    <cellStyle name="Header2 2 3 14" xfId="3998"/>
    <cellStyle name="Header2 2 3 15" xfId="3999"/>
    <cellStyle name="Header2 2 3 2" xfId="4000"/>
    <cellStyle name="Header2 2 3 2 10" xfId="4001"/>
    <cellStyle name="Header2 2 3 2 11" xfId="4002"/>
    <cellStyle name="Header2 2 3 2 12" xfId="4003"/>
    <cellStyle name="Header2 2 3 2 13" xfId="4004"/>
    <cellStyle name="Header2 2 3 2 14" xfId="4005"/>
    <cellStyle name="Header2 2 3 2 2" xfId="4006"/>
    <cellStyle name="Header2 2 3 2 3" xfId="4007"/>
    <cellStyle name="Header2 2 3 2 4" xfId="4008"/>
    <cellStyle name="Header2 2 3 2 5" xfId="4009"/>
    <cellStyle name="Header2 2 3 2 6" xfId="4010"/>
    <cellStyle name="Header2 2 3 2 7" xfId="4011"/>
    <cellStyle name="Header2 2 3 2 8" xfId="4012"/>
    <cellStyle name="Header2 2 3 2 9" xfId="4013"/>
    <cellStyle name="Header2 2 3 3" xfId="4014"/>
    <cellStyle name="Header2 2 3 4" xfId="4015"/>
    <cellStyle name="Header2 2 3 5" xfId="4016"/>
    <cellStyle name="Header2 2 3 6" xfId="4017"/>
    <cellStyle name="Header2 2 3 7" xfId="4018"/>
    <cellStyle name="Header2 2 3 8" xfId="4019"/>
    <cellStyle name="Header2 2 3 9" xfId="4020"/>
    <cellStyle name="Header2 2 4" xfId="4021"/>
    <cellStyle name="Header2 2 4 10" xfId="4022"/>
    <cellStyle name="Header2 2 4 11" xfId="4023"/>
    <cellStyle name="Header2 2 4 12" xfId="4024"/>
    <cellStyle name="Header2 2 4 13" xfId="4025"/>
    <cellStyle name="Header2 2 4 14" xfId="4026"/>
    <cellStyle name="Header2 2 4 15" xfId="4027"/>
    <cellStyle name="Header2 2 4 2" xfId="4028"/>
    <cellStyle name="Header2 2 4 2 10" xfId="4029"/>
    <cellStyle name="Header2 2 4 2 11" xfId="4030"/>
    <cellStyle name="Header2 2 4 2 12" xfId="4031"/>
    <cellStyle name="Header2 2 4 2 13" xfId="4032"/>
    <cellStyle name="Header2 2 4 2 14" xfId="4033"/>
    <cellStyle name="Header2 2 4 2 2" xfId="4034"/>
    <cellStyle name="Header2 2 4 2 3" xfId="4035"/>
    <cellStyle name="Header2 2 4 2 4" xfId="4036"/>
    <cellStyle name="Header2 2 4 2 5" xfId="4037"/>
    <cellStyle name="Header2 2 4 2 6" xfId="4038"/>
    <cellStyle name="Header2 2 4 2 7" xfId="4039"/>
    <cellStyle name="Header2 2 4 2 8" xfId="4040"/>
    <cellStyle name="Header2 2 4 2 9" xfId="4041"/>
    <cellStyle name="Header2 2 4 3" xfId="4042"/>
    <cellStyle name="Header2 2 4 4" xfId="4043"/>
    <cellStyle name="Header2 2 4 5" xfId="4044"/>
    <cellStyle name="Header2 2 4 6" xfId="4045"/>
    <cellStyle name="Header2 2 4 7" xfId="4046"/>
    <cellStyle name="Header2 2 4 8" xfId="4047"/>
    <cellStyle name="Header2 2 4 9" xfId="4048"/>
    <cellStyle name="Header2 2 5" xfId="4049"/>
    <cellStyle name="Header2 2 5 10" xfId="4050"/>
    <cellStyle name="Header2 2 5 11" xfId="4051"/>
    <cellStyle name="Header2 2 5 12" xfId="4052"/>
    <cellStyle name="Header2 2 5 13" xfId="4053"/>
    <cellStyle name="Header2 2 5 14" xfId="4054"/>
    <cellStyle name="Header2 2 5 15" xfId="4055"/>
    <cellStyle name="Header2 2 5 2" xfId="4056"/>
    <cellStyle name="Header2 2 5 2 10" xfId="4057"/>
    <cellStyle name="Header2 2 5 2 11" xfId="4058"/>
    <cellStyle name="Header2 2 5 2 12" xfId="4059"/>
    <cellStyle name="Header2 2 5 2 13" xfId="4060"/>
    <cellStyle name="Header2 2 5 2 14" xfId="4061"/>
    <cellStyle name="Header2 2 5 2 2" xfId="4062"/>
    <cellStyle name="Header2 2 5 2 3" xfId="4063"/>
    <cellStyle name="Header2 2 5 2 4" xfId="4064"/>
    <cellStyle name="Header2 2 5 2 5" xfId="4065"/>
    <cellStyle name="Header2 2 5 2 6" xfId="4066"/>
    <cellStyle name="Header2 2 5 2 7" xfId="4067"/>
    <cellStyle name="Header2 2 5 2 8" xfId="4068"/>
    <cellStyle name="Header2 2 5 2 9" xfId="4069"/>
    <cellStyle name="Header2 2 5 3" xfId="4070"/>
    <cellStyle name="Header2 2 5 4" xfId="4071"/>
    <cellStyle name="Header2 2 5 5" xfId="4072"/>
    <cellStyle name="Header2 2 5 6" xfId="4073"/>
    <cellStyle name="Header2 2 5 7" xfId="4074"/>
    <cellStyle name="Header2 2 5 8" xfId="4075"/>
    <cellStyle name="Header2 2 5 9" xfId="4076"/>
    <cellStyle name="Header2 2 6" xfId="4077"/>
    <cellStyle name="Header2 2 6 10" xfId="4078"/>
    <cellStyle name="Header2 2 6 11" xfId="4079"/>
    <cellStyle name="Header2 2 6 12" xfId="4080"/>
    <cellStyle name="Header2 2 6 13" xfId="4081"/>
    <cellStyle name="Header2 2 6 14" xfId="4082"/>
    <cellStyle name="Header2 2 6 15" xfId="4083"/>
    <cellStyle name="Header2 2 6 2" xfId="4084"/>
    <cellStyle name="Header2 2 6 2 10" xfId="4085"/>
    <cellStyle name="Header2 2 6 2 11" xfId="4086"/>
    <cellStyle name="Header2 2 6 2 12" xfId="4087"/>
    <cellStyle name="Header2 2 6 2 13" xfId="4088"/>
    <cellStyle name="Header2 2 6 2 14" xfId="4089"/>
    <cellStyle name="Header2 2 6 2 2" xfId="4090"/>
    <cellStyle name="Header2 2 6 2 3" xfId="4091"/>
    <cellStyle name="Header2 2 6 2 4" xfId="4092"/>
    <cellStyle name="Header2 2 6 2 5" xfId="4093"/>
    <cellStyle name="Header2 2 6 2 6" xfId="4094"/>
    <cellStyle name="Header2 2 6 2 7" xfId="4095"/>
    <cellStyle name="Header2 2 6 2 8" xfId="4096"/>
    <cellStyle name="Header2 2 6 2 9" xfId="4097"/>
    <cellStyle name="Header2 2 6 3" xfId="4098"/>
    <cellStyle name="Header2 2 6 4" xfId="4099"/>
    <cellStyle name="Header2 2 6 5" xfId="4100"/>
    <cellStyle name="Header2 2 6 6" xfId="4101"/>
    <cellStyle name="Header2 2 6 7" xfId="4102"/>
    <cellStyle name="Header2 2 6 8" xfId="4103"/>
    <cellStyle name="Header2 2 6 9" xfId="4104"/>
    <cellStyle name="Header2 2 7" xfId="4105"/>
    <cellStyle name="Header2 2 7 10" xfId="4106"/>
    <cellStyle name="Header2 2 7 11" xfId="4107"/>
    <cellStyle name="Header2 2 7 12" xfId="4108"/>
    <cellStyle name="Header2 2 7 13" xfId="4109"/>
    <cellStyle name="Header2 2 7 14" xfId="4110"/>
    <cellStyle name="Header2 2 7 15" xfId="4111"/>
    <cellStyle name="Header2 2 7 2" xfId="4112"/>
    <cellStyle name="Header2 2 7 2 10" xfId="4113"/>
    <cellStyle name="Header2 2 7 2 11" xfId="4114"/>
    <cellStyle name="Header2 2 7 2 12" xfId="4115"/>
    <cellStyle name="Header2 2 7 2 13" xfId="4116"/>
    <cellStyle name="Header2 2 7 2 14" xfId="4117"/>
    <cellStyle name="Header2 2 7 2 2" xfId="4118"/>
    <cellStyle name="Header2 2 7 2 3" xfId="4119"/>
    <cellStyle name="Header2 2 7 2 4" xfId="4120"/>
    <cellStyle name="Header2 2 7 2 5" xfId="4121"/>
    <cellStyle name="Header2 2 7 2 6" xfId="4122"/>
    <cellStyle name="Header2 2 7 2 7" xfId="4123"/>
    <cellStyle name="Header2 2 7 2 8" xfId="4124"/>
    <cellStyle name="Header2 2 7 2 9" xfId="4125"/>
    <cellStyle name="Header2 2 7 3" xfId="4126"/>
    <cellStyle name="Header2 2 7 4" xfId="4127"/>
    <cellStyle name="Header2 2 7 5" xfId="4128"/>
    <cellStyle name="Header2 2 7 6" xfId="4129"/>
    <cellStyle name="Header2 2 7 7" xfId="4130"/>
    <cellStyle name="Header2 2 7 8" xfId="4131"/>
    <cellStyle name="Header2 2 7 9" xfId="4132"/>
    <cellStyle name="Header2 2 8" xfId="4133"/>
    <cellStyle name="Header2 2 8 10" xfId="4134"/>
    <cellStyle name="Header2 2 8 11" xfId="4135"/>
    <cellStyle name="Header2 2 8 12" xfId="4136"/>
    <cellStyle name="Header2 2 8 13" xfId="4137"/>
    <cellStyle name="Header2 2 8 14" xfId="4138"/>
    <cellStyle name="Header2 2 8 15" xfId="4139"/>
    <cellStyle name="Header2 2 8 2" xfId="4140"/>
    <cellStyle name="Header2 2 8 2 10" xfId="4141"/>
    <cellStyle name="Header2 2 8 2 11" xfId="4142"/>
    <cellStyle name="Header2 2 8 2 12" xfId="4143"/>
    <cellStyle name="Header2 2 8 2 13" xfId="4144"/>
    <cellStyle name="Header2 2 8 2 14" xfId="4145"/>
    <cellStyle name="Header2 2 8 2 2" xfId="4146"/>
    <cellStyle name="Header2 2 8 2 3" xfId="4147"/>
    <cellStyle name="Header2 2 8 2 4" xfId="4148"/>
    <cellStyle name="Header2 2 8 2 5" xfId="4149"/>
    <cellStyle name="Header2 2 8 2 6" xfId="4150"/>
    <cellStyle name="Header2 2 8 2 7" xfId="4151"/>
    <cellStyle name="Header2 2 8 2 8" xfId="4152"/>
    <cellStyle name="Header2 2 8 2 9" xfId="4153"/>
    <cellStyle name="Header2 2 8 3" xfId="4154"/>
    <cellStyle name="Header2 2 8 4" xfId="4155"/>
    <cellStyle name="Header2 2 8 5" xfId="4156"/>
    <cellStyle name="Header2 2 8 6" xfId="4157"/>
    <cellStyle name="Header2 2 8 7" xfId="4158"/>
    <cellStyle name="Header2 2 8 8" xfId="4159"/>
    <cellStyle name="Header2 2 8 9" xfId="4160"/>
    <cellStyle name="Header2 2 9" xfId="4161"/>
    <cellStyle name="Header2 2 9 10" xfId="4162"/>
    <cellStyle name="Header2 2 9 11" xfId="4163"/>
    <cellStyle name="Header2 2 9 12" xfId="4164"/>
    <cellStyle name="Header2 2 9 13" xfId="4165"/>
    <cellStyle name="Header2 2 9 14" xfId="4166"/>
    <cellStyle name="Header2 2 9 15" xfId="4167"/>
    <cellStyle name="Header2 2 9 2" xfId="4168"/>
    <cellStyle name="Header2 2 9 2 10" xfId="4169"/>
    <cellStyle name="Header2 2 9 2 11" xfId="4170"/>
    <cellStyle name="Header2 2 9 2 12" xfId="4171"/>
    <cellStyle name="Header2 2 9 2 13" xfId="4172"/>
    <cellStyle name="Header2 2 9 2 14" xfId="4173"/>
    <cellStyle name="Header2 2 9 2 2" xfId="4174"/>
    <cellStyle name="Header2 2 9 2 3" xfId="4175"/>
    <cellStyle name="Header2 2 9 2 4" xfId="4176"/>
    <cellStyle name="Header2 2 9 2 5" xfId="4177"/>
    <cellStyle name="Header2 2 9 2 6" xfId="4178"/>
    <cellStyle name="Header2 2 9 2 7" xfId="4179"/>
    <cellStyle name="Header2 2 9 2 8" xfId="4180"/>
    <cellStyle name="Header2 2 9 2 9" xfId="4181"/>
    <cellStyle name="Header2 2 9 3" xfId="4182"/>
    <cellStyle name="Header2 2 9 4" xfId="4183"/>
    <cellStyle name="Header2 2 9 5" xfId="4184"/>
    <cellStyle name="Header2 2 9 6" xfId="4185"/>
    <cellStyle name="Header2 2 9 7" xfId="4186"/>
    <cellStyle name="Header2 2 9 8" xfId="4187"/>
    <cellStyle name="Header2 2 9 9" xfId="4188"/>
    <cellStyle name="Header2 20" xfId="4189"/>
    <cellStyle name="Header2 21" xfId="4190"/>
    <cellStyle name="Header2 22" xfId="4191"/>
    <cellStyle name="Header2 23" xfId="4192"/>
    <cellStyle name="Header2 24" xfId="4193"/>
    <cellStyle name="Header2 25" xfId="4194"/>
    <cellStyle name="Header2 26" xfId="4195"/>
    <cellStyle name="Header2 27" xfId="4196"/>
    <cellStyle name="Header2 28" xfId="4197"/>
    <cellStyle name="Header2 29" xfId="4198"/>
    <cellStyle name="Header2 3" xfId="4199"/>
    <cellStyle name="Header2 3 10" xfId="4200"/>
    <cellStyle name="Header2 3 10 10" xfId="4201"/>
    <cellStyle name="Header2 3 10 11" xfId="4202"/>
    <cellStyle name="Header2 3 10 12" xfId="4203"/>
    <cellStyle name="Header2 3 10 13" xfId="4204"/>
    <cellStyle name="Header2 3 10 14" xfId="4205"/>
    <cellStyle name="Header2 3 10 15" xfId="4206"/>
    <cellStyle name="Header2 3 10 2" xfId="4207"/>
    <cellStyle name="Header2 3 10 2 10" xfId="4208"/>
    <cellStyle name="Header2 3 10 2 11" xfId="4209"/>
    <cellStyle name="Header2 3 10 2 12" xfId="4210"/>
    <cellStyle name="Header2 3 10 2 13" xfId="4211"/>
    <cellStyle name="Header2 3 10 2 14" xfId="4212"/>
    <cellStyle name="Header2 3 10 2 2" xfId="4213"/>
    <cellStyle name="Header2 3 10 2 3" xfId="4214"/>
    <cellStyle name="Header2 3 10 2 4" xfId="4215"/>
    <cellStyle name="Header2 3 10 2 5" xfId="4216"/>
    <cellStyle name="Header2 3 10 2 6" xfId="4217"/>
    <cellStyle name="Header2 3 10 2 7" xfId="4218"/>
    <cellStyle name="Header2 3 10 2 8" xfId="4219"/>
    <cellStyle name="Header2 3 10 2 9" xfId="4220"/>
    <cellStyle name="Header2 3 10 3" xfId="4221"/>
    <cellStyle name="Header2 3 10 4" xfId="4222"/>
    <cellStyle name="Header2 3 10 5" xfId="4223"/>
    <cellStyle name="Header2 3 10 6" xfId="4224"/>
    <cellStyle name="Header2 3 10 7" xfId="4225"/>
    <cellStyle name="Header2 3 10 8" xfId="4226"/>
    <cellStyle name="Header2 3 10 9" xfId="4227"/>
    <cellStyle name="Header2 3 11" xfId="4228"/>
    <cellStyle name="Header2 3 11 10" xfId="4229"/>
    <cellStyle name="Header2 3 11 11" xfId="4230"/>
    <cellStyle name="Header2 3 11 12" xfId="4231"/>
    <cellStyle name="Header2 3 11 13" xfId="4232"/>
    <cellStyle name="Header2 3 11 14" xfId="4233"/>
    <cellStyle name="Header2 3 11 2" xfId="4234"/>
    <cellStyle name="Header2 3 11 3" xfId="4235"/>
    <cellStyle name="Header2 3 11 4" xfId="4236"/>
    <cellStyle name="Header2 3 11 5" xfId="4237"/>
    <cellStyle name="Header2 3 11 6" xfId="4238"/>
    <cellStyle name="Header2 3 11 7" xfId="4239"/>
    <cellStyle name="Header2 3 11 8" xfId="4240"/>
    <cellStyle name="Header2 3 11 9" xfId="4241"/>
    <cellStyle name="Header2 3 12" xfId="4242"/>
    <cellStyle name="Header2 3 13" xfId="4243"/>
    <cellStyle name="Header2 3 14" xfId="4244"/>
    <cellStyle name="Header2 3 15" xfId="4245"/>
    <cellStyle name="Header2 3 16" xfId="4246"/>
    <cellStyle name="Header2 3 17" xfId="4247"/>
    <cellStyle name="Header2 3 18" xfId="4248"/>
    <cellStyle name="Header2 3 19" xfId="4249"/>
    <cellStyle name="Header2 3 2" xfId="4250"/>
    <cellStyle name="Header2 3 2 10" xfId="4251"/>
    <cellStyle name="Header2 3 2 11" xfId="4252"/>
    <cellStyle name="Header2 3 2 12" xfId="4253"/>
    <cellStyle name="Header2 3 2 13" xfId="4254"/>
    <cellStyle name="Header2 3 2 14" xfId="4255"/>
    <cellStyle name="Header2 3 2 15" xfId="4256"/>
    <cellStyle name="Header2 3 2 2" xfId="4257"/>
    <cellStyle name="Header2 3 2 2 10" xfId="4258"/>
    <cellStyle name="Header2 3 2 2 11" xfId="4259"/>
    <cellStyle name="Header2 3 2 2 12" xfId="4260"/>
    <cellStyle name="Header2 3 2 2 13" xfId="4261"/>
    <cellStyle name="Header2 3 2 2 14" xfId="4262"/>
    <cellStyle name="Header2 3 2 2 2" xfId="4263"/>
    <cellStyle name="Header2 3 2 2 3" xfId="4264"/>
    <cellStyle name="Header2 3 2 2 4" xfId="4265"/>
    <cellStyle name="Header2 3 2 2 5" xfId="4266"/>
    <cellStyle name="Header2 3 2 2 6" xfId="4267"/>
    <cellStyle name="Header2 3 2 2 7" xfId="4268"/>
    <cellStyle name="Header2 3 2 2 8" xfId="4269"/>
    <cellStyle name="Header2 3 2 2 9" xfId="4270"/>
    <cellStyle name="Header2 3 2 3" xfId="4271"/>
    <cellStyle name="Header2 3 2 4" xfId="4272"/>
    <cellStyle name="Header2 3 2 5" xfId="4273"/>
    <cellStyle name="Header2 3 2 6" xfId="4274"/>
    <cellStyle name="Header2 3 2 7" xfId="4275"/>
    <cellStyle name="Header2 3 2 8" xfId="4276"/>
    <cellStyle name="Header2 3 2 9" xfId="4277"/>
    <cellStyle name="Header2 3 20" xfId="4278"/>
    <cellStyle name="Header2 3 21" xfId="4279"/>
    <cellStyle name="Header2 3 22" xfId="4280"/>
    <cellStyle name="Header2 3 23" xfId="4281"/>
    <cellStyle name="Header2 3 24" xfId="4282"/>
    <cellStyle name="Header2 3 3" xfId="4283"/>
    <cellStyle name="Header2 3 3 10" xfId="4284"/>
    <cellStyle name="Header2 3 3 11" xfId="4285"/>
    <cellStyle name="Header2 3 3 12" xfId="4286"/>
    <cellStyle name="Header2 3 3 13" xfId="4287"/>
    <cellStyle name="Header2 3 3 14" xfId="4288"/>
    <cellStyle name="Header2 3 3 15" xfId="4289"/>
    <cellStyle name="Header2 3 3 2" xfId="4290"/>
    <cellStyle name="Header2 3 3 2 10" xfId="4291"/>
    <cellStyle name="Header2 3 3 2 11" xfId="4292"/>
    <cellStyle name="Header2 3 3 2 12" xfId="4293"/>
    <cellStyle name="Header2 3 3 2 13" xfId="4294"/>
    <cellStyle name="Header2 3 3 2 14" xfId="4295"/>
    <cellStyle name="Header2 3 3 2 2" xfId="4296"/>
    <cellStyle name="Header2 3 3 2 3" xfId="4297"/>
    <cellStyle name="Header2 3 3 2 4" xfId="4298"/>
    <cellStyle name="Header2 3 3 2 5" xfId="4299"/>
    <cellStyle name="Header2 3 3 2 6" xfId="4300"/>
    <cellStyle name="Header2 3 3 2 7" xfId="4301"/>
    <cellStyle name="Header2 3 3 2 8" xfId="4302"/>
    <cellStyle name="Header2 3 3 2 9" xfId="4303"/>
    <cellStyle name="Header2 3 3 3" xfId="4304"/>
    <cellStyle name="Header2 3 3 4" xfId="4305"/>
    <cellStyle name="Header2 3 3 5" xfId="4306"/>
    <cellStyle name="Header2 3 3 6" xfId="4307"/>
    <cellStyle name="Header2 3 3 7" xfId="4308"/>
    <cellStyle name="Header2 3 3 8" xfId="4309"/>
    <cellStyle name="Header2 3 3 9" xfId="4310"/>
    <cellStyle name="Header2 3 4" xfId="4311"/>
    <cellStyle name="Header2 3 4 10" xfId="4312"/>
    <cellStyle name="Header2 3 4 11" xfId="4313"/>
    <cellStyle name="Header2 3 4 12" xfId="4314"/>
    <cellStyle name="Header2 3 4 13" xfId="4315"/>
    <cellStyle name="Header2 3 4 14" xfId="4316"/>
    <cellStyle name="Header2 3 4 15" xfId="4317"/>
    <cellStyle name="Header2 3 4 2" xfId="4318"/>
    <cellStyle name="Header2 3 4 2 10" xfId="4319"/>
    <cellStyle name="Header2 3 4 2 11" xfId="4320"/>
    <cellStyle name="Header2 3 4 2 12" xfId="4321"/>
    <cellStyle name="Header2 3 4 2 13" xfId="4322"/>
    <cellStyle name="Header2 3 4 2 14" xfId="4323"/>
    <cellStyle name="Header2 3 4 2 2" xfId="4324"/>
    <cellStyle name="Header2 3 4 2 3" xfId="4325"/>
    <cellStyle name="Header2 3 4 2 4" xfId="4326"/>
    <cellStyle name="Header2 3 4 2 5" xfId="4327"/>
    <cellStyle name="Header2 3 4 2 6" xfId="4328"/>
    <cellStyle name="Header2 3 4 2 7" xfId="4329"/>
    <cellStyle name="Header2 3 4 2 8" xfId="4330"/>
    <cellStyle name="Header2 3 4 2 9" xfId="4331"/>
    <cellStyle name="Header2 3 4 3" xfId="4332"/>
    <cellStyle name="Header2 3 4 4" xfId="4333"/>
    <cellStyle name="Header2 3 4 5" xfId="4334"/>
    <cellStyle name="Header2 3 4 6" xfId="4335"/>
    <cellStyle name="Header2 3 4 7" xfId="4336"/>
    <cellStyle name="Header2 3 4 8" xfId="4337"/>
    <cellStyle name="Header2 3 4 9" xfId="4338"/>
    <cellStyle name="Header2 3 5" xfId="4339"/>
    <cellStyle name="Header2 3 5 10" xfId="4340"/>
    <cellStyle name="Header2 3 5 11" xfId="4341"/>
    <cellStyle name="Header2 3 5 12" xfId="4342"/>
    <cellStyle name="Header2 3 5 13" xfId="4343"/>
    <cellStyle name="Header2 3 5 14" xfId="4344"/>
    <cellStyle name="Header2 3 5 15" xfId="4345"/>
    <cellStyle name="Header2 3 5 2" xfId="4346"/>
    <cellStyle name="Header2 3 5 2 10" xfId="4347"/>
    <cellStyle name="Header2 3 5 2 11" xfId="4348"/>
    <cellStyle name="Header2 3 5 2 12" xfId="4349"/>
    <cellStyle name="Header2 3 5 2 13" xfId="4350"/>
    <cellStyle name="Header2 3 5 2 14" xfId="4351"/>
    <cellStyle name="Header2 3 5 2 2" xfId="4352"/>
    <cellStyle name="Header2 3 5 2 3" xfId="4353"/>
    <cellStyle name="Header2 3 5 2 4" xfId="4354"/>
    <cellStyle name="Header2 3 5 2 5" xfId="4355"/>
    <cellStyle name="Header2 3 5 2 6" xfId="4356"/>
    <cellStyle name="Header2 3 5 2 7" xfId="4357"/>
    <cellStyle name="Header2 3 5 2 8" xfId="4358"/>
    <cellStyle name="Header2 3 5 2 9" xfId="4359"/>
    <cellStyle name="Header2 3 5 3" xfId="4360"/>
    <cellStyle name="Header2 3 5 4" xfId="4361"/>
    <cellStyle name="Header2 3 5 5" xfId="4362"/>
    <cellStyle name="Header2 3 5 6" xfId="4363"/>
    <cellStyle name="Header2 3 5 7" xfId="4364"/>
    <cellStyle name="Header2 3 5 8" xfId="4365"/>
    <cellStyle name="Header2 3 5 9" xfId="4366"/>
    <cellStyle name="Header2 3 6" xfId="4367"/>
    <cellStyle name="Header2 3 6 10" xfId="4368"/>
    <cellStyle name="Header2 3 6 11" xfId="4369"/>
    <cellStyle name="Header2 3 6 12" xfId="4370"/>
    <cellStyle name="Header2 3 6 13" xfId="4371"/>
    <cellStyle name="Header2 3 6 14" xfId="4372"/>
    <cellStyle name="Header2 3 6 15" xfId="4373"/>
    <cellStyle name="Header2 3 6 2" xfId="4374"/>
    <cellStyle name="Header2 3 6 2 10" xfId="4375"/>
    <cellStyle name="Header2 3 6 2 11" xfId="4376"/>
    <cellStyle name="Header2 3 6 2 12" xfId="4377"/>
    <cellStyle name="Header2 3 6 2 13" xfId="4378"/>
    <cellStyle name="Header2 3 6 2 14" xfId="4379"/>
    <cellStyle name="Header2 3 6 2 2" xfId="4380"/>
    <cellStyle name="Header2 3 6 2 3" xfId="4381"/>
    <cellStyle name="Header2 3 6 2 4" xfId="4382"/>
    <cellStyle name="Header2 3 6 2 5" xfId="4383"/>
    <cellStyle name="Header2 3 6 2 6" xfId="4384"/>
    <cellStyle name="Header2 3 6 2 7" xfId="4385"/>
    <cellStyle name="Header2 3 6 2 8" xfId="4386"/>
    <cellStyle name="Header2 3 6 2 9" xfId="4387"/>
    <cellStyle name="Header2 3 6 3" xfId="4388"/>
    <cellStyle name="Header2 3 6 4" xfId="4389"/>
    <cellStyle name="Header2 3 6 5" xfId="4390"/>
    <cellStyle name="Header2 3 6 6" xfId="4391"/>
    <cellStyle name="Header2 3 6 7" xfId="4392"/>
    <cellStyle name="Header2 3 6 8" xfId="4393"/>
    <cellStyle name="Header2 3 6 9" xfId="4394"/>
    <cellStyle name="Header2 3 7" xfId="4395"/>
    <cellStyle name="Header2 3 7 10" xfId="4396"/>
    <cellStyle name="Header2 3 7 11" xfId="4397"/>
    <cellStyle name="Header2 3 7 12" xfId="4398"/>
    <cellStyle name="Header2 3 7 13" xfId="4399"/>
    <cellStyle name="Header2 3 7 14" xfId="4400"/>
    <cellStyle name="Header2 3 7 15" xfId="4401"/>
    <cellStyle name="Header2 3 7 2" xfId="4402"/>
    <cellStyle name="Header2 3 7 2 10" xfId="4403"/>
    <cellStyle name="Header2 3 7 2 11" xfId="4404"/>
    <cellStyle name="Header2 3 7 2 12" xfId="4405"/>
    <cellStyle name="Header2 3 7 2 13" xfId="4406"/>
    <cellStyle name="Header2 3 7 2 14" xfId="4407"/>
    <cellStyle name="Header2 3 7 2 2" xfId="4408"/>
    <cellStyle name="Header2 3 7 2 3" xfId="4409"/>
    <cellStyle name="Header2 3 7 2 4" xfId="4410"/>
    <cellStyle name="Header2 3 7 2 5" xfId="4411"/>
    <cellStyle name="Header2 3 7 2 6" xfId="4412"/>
    <cellStyle name="Header2 3 7 2 7" xfId="4413"/>
    <cellStyle name="Header2 3 7 2 8" xfId="4414"/>
    <cellStyle name="Header2 3 7 2 9" xfId="4415"/>
    <cellStyle name="Header2 3 7 3" xfId="4416"/>
    <cellStyle name="Header2 3 7 4" xfId="4417"/>
    <cellStyle name="Header2 3 7 5" xfId="4418"/>
    <cellStyle name="Header2 3 7 6" xfId="4419"/>
    <cellStyle name="Header2 3 7 7" xfId="4420"/>
    <cellStyle name="Header2 3 7 8" xfId="4421"/>
    <cellStyle name="Header2 3 7 9" xfId="4422"/>
    <cellStyle name="Header2 3 8" xfId="4423"/>
    <cellStyle name="Header2 3 8 10" xfId="4424"/>
    <cellStyle name="Header2 3 8 11" xfId="4425"/>
    <cellStyle name="Header2 3 8 12" xfId="4426"/>
    <cellStyle name="Header2 3 8 13" xfId="4427"/>
    <cellStyle name="Header2 3 8 14" xfId="4428"/>
    <cellStyle name="Header2 3 8 15" xfId="4429"/>
    <cellStyle name="Header2 3 8 2" xfId="4430"/>
    <cellStyle name="Header2 3 8 2 10" xfId="4431"/>
    <cellStyle name="Header2 3 8 2 11" xfId="4432"/>
    <cellStyle name="Header2 3 8 2 12" xfId="4433"/>
    <cellStyle name="Header2 3 8 2 13" xfId="4434"/>
    <cellStyle name="Header2 3 8 2 14" xfId="4435"/>
    <cellStyle name="Header2 3 8 2 2" xfId="4436"/>
    <cellStyle name="Header2 3 8 2 3" xfId="4437"/>
    <cellStyle name="Header2 3 8 2 4" xfId="4438"/>
    <cellStyle name="Header2 3 8 2 5" xfId="4439"/>
    <cellStyle name="Header2 3 8 2 6" xfId="4440"/>
    <cellStyle name="Header2 3 8 2 7" xfId="4441"/>
    <cellStyle name="Header2 3 8 2 8" xfId="4442"/>
    <cellStyle name="Header2 3 8 2 9" xfId="4443"/>
    <cellStyle name="Header2 3 8 3" xfId="4444"/>
    <cellStyle name="Header2 3 8 4" xfId="4445"/>
    <cellStyle name="Header2 3 8 5" xfId="4446"/>
    <cellStyle name="Header2 3 8 6" xfId="4447"/>
    <cellStyle name="Header2 3 8 7" xfId="4448"/>
    <cellStyle name="Header2 3 8 8" xfId="4449"/>
    <cellStyle name="Header2 3 8 9" xfId="4450"/>
    <cellStyle name="Header2 3 9" xfId="4451"/>
    <cellStyle name="Header2 3 9 10" xfId="4452"/>
    <cellStyle name="Header2 3 9 11" xfId="4453"/>
    <cellStyle name="Header2 3 9 12" xfId="4454"/>
    <cellStyle name="Header2 3 9 13" xfId="4455"/>
    <cellStyle name="Header2 3 9 14" xfId="4456"/>
    <cellStyle name="Header2 3 9 15" xfId="4457"/>
    <cellStyle name="Header2 3 9 2" xfId="4458"/>
    <cellStyle name="Header2 3 9 2 10" xfId="4459"/>
    <cellStyle name="Header2 3 9 2 11" xfId="4460"/>
    <cellStyle name="Header2 3 9 2 12" xfId="4461"/>
    <cellStyle name="Header2 3 9 2 13" xfId="4462"/>
    <cellStyle name="Header2 3 9 2 14" xfId="4463"/>
    <cellStyle name="Header2 3 9 2 2" xfId="4464"/>
    <cellStyle name="Header2 3 9 2 3" xfId="4465"/>
    <cellStyle name="Header2 3 9 2 4" xfId="4466"/>
    <cellStyle name="Header2 3 9 2 5" xfId="4467"/>
    <cellStyle name="Header2 3 9 2 6" xfId="4468"/>
    <cellStyle name="Header2 3 9 2 7" xfId="4469"/>
    <cellStyle name="Header2 3 9 2 8" xfId="4470"/>
    <cellStyle name="Header2 3 9 2 9" xfId="4471"/>
    <cellStyle name="Header2 3 9 3" xfId="4472"/>
    <cellStyle name="Header2 3 9 4" xfId="4473"/>
    <cellStyle name="Header2 3 9 5" xfId="4474"/>
    <cellStyle name="Header2 3 9 6" xfId="4475"/>
    <cellStyle name="Header2 3 9 7" xfId="4476"/>
    <cellStyle name="Header2 3 9 8" xfId="4477"/>
    <cellStyle name="Header2 3 9 9" xfId="4478"/>
    <cellStyle name="Header2 30" xfId="4479"/>
    <cellStyle name="Header2 4" xfId="4480"/>
    <cellStyle name="Header2 4 10" xfId="4481"/>
    <cellStyle name="Header2 4 10 10" xfId="4482"/>
    <cellStyle name="Header2 4 10 11" xfId="4483"/>
    <cellStyle name="Header2 4 10 12" xfId="4484"/>
    <cellStyle name="Header2 4 10 13" xfId="4485"/>
    <cellStyle name="Header2 4 10 14" xfId="4486"/>
    <cellStyle name="Header2 4 10 15" xfId="4487"/>
    <cellStyle name="Header2 4 10 2" xfId="4488"/>
    <cellStyle name="Header2 4 10 2 10" xfId="4489"/>
    <cellStyle name="Header2 4 10 2 11" xfId="4490"/>
    <cellStyle name="Header2 4 10 2 12" xfId="4491"/>
    <cellStyle name="Header2 4 10 2 13" xfId="4492"/>
    <cellStyle name="Header2 4 10 2 14" xfId="4493"/>
    <cellStyle name="Header2 4 10 2 2" xfId="4494"/>
    <cellStyle name="Header2 4 10 2 3" xfId="4495"/>
    <cellStyle name="Header2 4 10 2 4" xfId="4496"/>
    <cellStyle name="Header2 4 10 2 5" xfId="4497"/>
    <cellStyle name="Header2 4 10 2 6" xfId="4498"/>
    <cellStyle name="Header2 4 10 2 7" xfId="4499"/>
    <cellStyle name="Header2 4 10 2 8" xfId="4500"/>
    <cellStyle name="Header2 4 10 2 9" xfId="4501"/>
    <cellStyle name="Header2 4 10 3" xfId="4502"/>
    <cellStyle name="Header2 4 10 4" xfId="4503"/>
    <cellStyle name="Header2 4 10 5" xfId="4504"/>
    <cellStyle name="Header2 4 10 6" xfId="4505"/>
    <cellStyle name="Header2 4 10 7" xfId="4506"/>
    <cellStyle name="Header2 4 10 8" xfId="4507"/>
    <cellStyle name="Header2 4 10 9" xfId="4508"/>
    <cellStyle name="Header2 4 11" xfId="4509"/>
    <cellStyle name="Header2 4 11 10" xfId="4510"/>
    <cellStyle name="Header2 4 11 11" xfId="4511"/>
    <cellStyle name="Header2 4 11 12" xfId="4512"/>
    <cellStyle name="Header2 4 11 13" xfId="4513"/>
    <cellStyle name="Header2 4 11 14" xfId="4514"/>
    <cellStyle name="Header2 4 11 2" xfId="4515"/>
    <cellStyle name="Header2 4 11 3" xfId="4516"/>
    <cellStyle name="Header2 4 11 4" xfId="4517"/>
    <cellStyle name="Header2 4 11 5" xfId="4518"/>
    <cellStyle name="Header2 4 11 6" xfId="4519"/>
    <cellStyle name="Header2 4 11 7" xfId="4520"/>
    <cellStyle name="Header2 4 11 8" xfId="4521"/>
    <cellStyle name="Header2 4 11 9" xfId="4522"/>
    <cellStyle name="Header2 4 12" xfId="4523"/>
    <cellStyle name="Header2 4 13" xfId="4524"/>
    <cellStyle name="Header2 4 14" xfId="4525"/>
    <cellStyle name="Header2 4 15" xfId="4526"/>
    <cellStyle name="Header2 4 16" xfId="4527"/>
    <cellStyle name="Header2 4 17" xfId="4528"/>
    <cellStyle name="Header2 4 18" xfId="4529"/>
    <cellStyle name="Header2 4 19" xfId="4530"/>
    <cellStyle name="Header2 4 2" xfId="4531"/>
    <cellStyle name="Header2 4 2 10" xfId="4532"/>
    <cellStyle name="Header2 4 2 11" xfId="4533"/>
    <cellStyle name="Header2 4 2 12" xfId="4534"/>
    <cellStyle name="Header2 4 2 13" xfId="4535"/>
    <cellStyle name="Header2 4 2 14" xfId="4536"/>
    <cellStyle name="Header2 4 2 15" xfId="4537"/>
    <cellStyle name="Header2 4 2 2" xfId="4538"/>
    <cellStyle name="Header2 4 2 2 10" xfId="4539"/>
    <cellStyle name="Header2 4 2 2 11" xfId="4540"/>
    <cellStyle name="Header2 4 2 2 12" xfId="4541"/>
    <cellStyle name="Header2 4 2 2 13" xfId="4542"/>
    <cellStyle name="Header2 4 2 2 14" xfId="4543"/>
    <cellStyle name="Header2 4 2 2 2" xfId="4544"/>
    <cellStyle name="Header2 4 2 2 3" xfId="4545"/>
    <cellStyle name="Header2 4 2 2 4" xfId="4546"/>
    <cellStyle name="Header2 4 2 2 5" xfId="4547"/>
    <cellStyle name="Header2 4 2 2 6" xfId="4548"/>
    <cellStyle name="Header2 4 2 2 7" xfId="4549"/>
    <cellStyle name="Header2 4 2 2 8" xfId="4550"/>
    <cellStyle name="Header2 4 2 2 9" xfId="4551"/>
    <cellStyle name="Header2 4 2 3" xfId="4552"/>
    <cellStyle name="Header2 4 2 4" xfId="4553"/>
    <cellStyle name="Header2 4 2 5" xfId="4554"/>
    <cellStyle name="Header2 4 2 6" xfId="4555"/>
    <cellStyle name="Header2 4 2 7" xfId="4556"/>
    <cellStyle name="Header2 4 2 8" xfId="4557"/>
    <cellStyle name="Header2 4 2 9" xfId="4558"/>
    <cellStyle name="Header2 4 20" xfId="4559"/>
    <cellStyle name="Header2 4 21" xfId="4560"/>
    <cellStyle name="Header2 4 22" xfId="4561"/>
    <cellStyle name="Header2 4 23" xfId="4562"/>
    <cellStyle name="Header2 4 24" xfId="4563"/>
    <cellStyle name="Header2 4 3" xfId="4564"/>
    <cellStyle name="Header2 4 3 10" xfId="4565"/>
    <cellStyle name="Header2 4 3 11" xfId="4566"/>
    <cellStyle name="Header2 4 3 12" xfId="4567"/>
    <cellStyle name="Header2 4 3 13" xfId="4568"/>
    <cellStyle name="Header2 4 3 14" xfId="4569"/>
    <cellStyle name="Header2 4 3 15" xfId="4570"/>
    <cellStyle name="Header2 4 3 2" xfId="4571"/>
    <cellStyle name="Header2 4 3 2 10" xfId="4572"/>
    <cellStyle name="Header2 4 3 2 11" xfId="4573"/>
    <cellStyle name="Header2 4 3 2 12" xfId="4574"/>
    <cellStyle name="Header2 4 3 2 13" xfId="4575"/>
    <cellStyle name="Header2 4 3 2 14" xfId="4576"/>
    <cellStyle name="Header2 4 3 2 2" xfId="4577"/>
    <cellStyle name="Header2 4 3 2 3" xfId="4578"/>
    <cellStyle name="Header2 4 3 2 4" xfId="4579"/>
    <cellStyle name="Header2 4 3 2 5" xfId="4580"/>
    <cellStyle name="Header2 4 3 2 6" xfId="4581"/>
    <cellStyle name="Header2 4 3 2 7" xfId="4582"/>
    <cellStyle name="Header2 4 3 2 8" xfId="4583"/>
    <cellStyle name="Header2 4 3 2 9" xfId="4584"/>
    <cellStyle name="Header2 4 3 3" xfId="4585"/>
    <cellStyle name="Header2 4 3 4" xfId="4586"/>
    <cellStyle name="Header2 4 3 5" xfId="4587"/>
    <cellStyle name="Header2 4 3 6" xfId="4588"/>
    <cellStyle name="Header2 4 3 7" xfId="4589"/>
    <cellStyle name="Header2 4 3 8" xfId="4590"/>
    <cellStyle name="Header2 4 3 9" xfId="4591"/>
    <cellStyle name="Header2 4 4" xfId="4592"/>
    <cellStyle name="Header2 4 4 10" xfId="4593"/>
    <cellStyle name="Header2 4 4 11" xfId="4594"/>
    <cellStyle name="Header2 4 4 12" xfId="4595"/>
    <cellStyle name="Header2 4 4 13" xfId="4596"/>
    <cellStyle name="Header2 4 4 14" xfId="4597"/>
    <cellStyle name="Header2 4 4 15" xfId="4598"/>
    <cellStyle name="Header2 4 4 2" xfId="4599"/>
    <cellStyle name="Header2 4 4 2 10" xfId="4600"/>
    <cellStyle name="Header2 4 4 2 11" xfId="4601"/>
    <cellStyle name="Header2 4 4 2 12" xfId="4602"/>
    <cellStyle name="Header2 4 4 2 13" xfId="4603"/>
    <cellStyle name="Header2 4 4 2 14" xfId="4604"/>
    <cellStyle name="Header2 4 4 2 2" xfId="4605"/>
    <cellStyle name="Header2 4 4 2 3" xfId="4606"/>
    <cellStyle name="Header2 4 4 2 4" xfId="4607"/>
    <cellStyle name="Header2 4 4 2 5" xfId="4608"/>
    <cellStyle name="Header2 4 4 2 6" xfId="4609"/>
    <cellStyle name="Header2 4 4 2 7" xfId="4610"/>
    <cellStyle name="Header2 4 4 2 8" xfId="4611"/>
    <cellStyle name="Header2 4 4 2 9" xfId="4612"/>
    <cellStyle name="Header2 4 4 3" xfId="4613"/>
    <cellStyle name="Header2 4 4 4" xfId="4614"/>
    <cellStyle name="Header2 4 4 5" xfId="4615"/>
    <cellStyle name="Header2 4 4 6" xfId="4616"/>
    <cellStyle name="Header2 4 4 7" xfId="4617"/>
    <cellStyle name="Header2 4 4 8" xfId="4618"/>
    <cellStyle name="Header2 4 4 9" xfId="4619"/>
    <cellStyle name="Header2 4 5" xfId="4620"/>
    <cellStyle name="Header2 4 5 10" xfId="4621"/>
    <cellStyle name="Header2 4 5 11" xfId="4622"/>
    <cellStyle name="Header2 4 5 12" xfId="4623"/>
    <cellStyle name="Header2 4 5 13" xfId="4624"/>
    <cellStyle name="Header2 4 5 14" xfId="4625"/>
    <cellStyle name="Header2 4 5 15" xfId="4626"/>
    <cellStyle name="Header2 4 5 2" xfId="4627"/>
    <cellStyle name="Header2 4 5 2 10" xfId="4628"/>
    <cellStyle name="Header2 4 5 2 11" xfId="4629"/>
    <cellStyle name="Header2 4 5 2 12" xfId="4630"/>
    <cellStyle name="Header2 4 5 2 13" xfId="4631"/>
    <cellStyle name="Header2 4 5 2 14" xfId="4632"/>
    <cellStyle name="Header2 4 5 2 2" xfId="4633"/>
    <cellStyle name="Header2 4 5 2 3" xfId="4634"/>
    <cellStyle name="Header2 4 5 2 4" xfId="4635"/>
    <cellStyle name="Header2 4 5 2 5" xfId="4636"/>
    <cellStyle name="Header2 4 5 2 6" xfId="4637"/>
    <cellStyle name="Header2 4 5 2 7" xfId="4638"/>
    <cellStyle name="Header2 4 5 2 8" xfId="4639"/>
    <cellStyle name="Header2 4 5 2 9" xfId="4640"/>
    <cellStyle name="Header2 4 5 3" xfId="4641"/>
    <cellStyle name="Header2 4 5 4" xfId="4642"/>
    <cellStyle name="Header2 4 5 5" xfId="4643"/>
    <cellStyle name="Header2 4 5 6" xfId="4644"/>
    <cellStyle name="Header2 4 5 7" xfId="4645"/>
    <cellStyle name="Header2 4 5 8" xfId="4646"/>
    <cellStyle name="Header2 4 5 9" xfId="4647"/>
    <cellStyle name="Header2 4 6" xfId="4648"/>
    <cellStyle name="Header2 4 6 10" xfId="4649"/>
    <cellStyle name="Header2 4 6 11" xfId="4650"/>
    <cellStyle name="Header2 4 6 12" xfId="4651"/>
    <cellStyle name="Header2 4 6 13" xfId="4652"/>
    <cellStyle name="Header2 4 6 14" xfId="4653"/>
    <cellStyle name="Header2 4 6 15" xfId="4654"/>
    <cellStyle name="Header2 4 6 2" xfId="4655"/>
    <cellStyle name="Header2 4 6 2 10" xfId="4656"/>
    <cellStyle name="Header2 4 6 2 11" xfId="4657"/>
    <cellStyle name="Header2 4 6 2 12" xfId="4658"/>
    <cellStyle name="Header2 4 6 2 13" xfId="4659"/>
    <cellStyle name="Header2 4 6 2 14" xfId="4660"/>
    <cellStyle name="Header2 4 6 2 2" xfId="4661"/>
    <cellStyle name="Header2 4 6 2 3" xfId="4662"/>
    <cellStyle name="Header2 4 6 2 4" xfId="4663"/>
    <cellStyle name="Header2 4 6 2 5" xfId="4664"/>
    <cellStyle name="Header2 4 6 2 6" xfId="4665"/>
    <cellStyle name="Header2 4 6 2 7" xfId="4666"/>
    <cellStyle name="Header2 4 6 2 8" xfId="4667"/>
    <cellStyle name="Header2 4 6 2 9" xfId="4668"/>
    <cellStyle name="Header2 4 6 3" xfId="4669"/>
    <cellStyle name="Header2 4 6 4" xfId="4670"/>
    <cellStyle name="Header2 4 6 5" xfId="4671"/>
    <cellStyle name="Header2 4 6 6" xfId="4672"/>
    <cellStyle name="Header2 4 6 7" xfId="4673"/>
    <cellStyle name="Header2 4 6 8" xfId="4674"/>
    <cellStyle name="Header2 4 6 9" xfId="4675"/>
    <cellStyle name="Header2 4 7" xfId="4676"/>
    <cellStyle name="Header2 4 7 10" xfId="4677"/>
    <cellStyle name="Header2 4 7 11" xfId="4678"/>
    <cellStyle name="Header2 4 7 12" xfId="4679"/>
    <cellStyle name="Header2 4 7 13" xfId="4680"/>
    <cellStyle name="Header2 4 7 14" xfId="4681"/>
    <cellStyle name="Header2 4 7 15" xfId="4682"/>
    <cellStyle name="Header2 4 7 2" xfId="4683"/>
    <cellStyle name="Header2 4 7 2 10" xfId="4684"/>
    <cellStyle name="Header2 4 7 2 11" xfId="4685"/>
    <cellStyle name="Header2 4 7 2 12" xfId="4686"/>
    <cellStyle name="Header2 4 7 2 13" xfId="4687"/>
    <cellStyle name="Header2 4 7 2 14" xfId="4688"/>
    <cellStyle name="Header2 4 7 2 2" xfId="4689"/>
    <cellStyle name="Header2 4 7 2 3" xfId="4690"/>
    <cellStyle name="Header2 4 7 2 4" xfId="4691"/>
    <cellStyle name="Header2 4 7 2 5" xfId="4692"/>
    <cellStyle name="Header2 4 7 2 6" xfId="4693"/>
    <cellStyle name="Header2 4 7 2 7" xfId="4694"/>
    <cellStyle name="Header2 4 7 2 8" xfId="4695"/>
    <cellStyle name="Header2 4 7 2 9" xfId="4696"/>
    <cellStyle name="Header2 4 7 3" xfId="4697"/>
    <cellStyle name="Header2 4 7 4" xfId="4698"/>
    <cellStyle name="Header2 4 7 5" xfId="4699"/>
    <cellStyle name="Header2 4 7 6" xfId="4700"/>
    <cellStyle name="Header2 4 7 7" xfId="4701"/>
    <cellStyle name="Header2 4 7 8" xfId="4702"/>
    <cellStyle name="Header2 4 7 9" xfId="4703"/>
    <cellStyle name="Header2 4 8" xfId="4704"/>
    <cellStyle name="Header2 4 8 10" xfId="4705"/>
    <cellStyle name="Header2 4 8 11" xfId="4706"/>
    <cellStyle name="Header2 4 8 12" xfId="4707"/>
    <cellStyle name="Header2 4 8 13" xfId="4708"/>
    <cellStyle name="Header2 4 8 14" xfId="4709"/>
    <cellStyle name="Header2 4 8 15" xfId="4710"/>
    <cellStyle name="Header2 4 8 2" xfId="4711"/>
    <cellStyle name="Header2 4 8 2 10" xfId="4712"/>
    <cellStyle name="Header2 4 8 2 11" xfId="4713"/>
    <cellStyle name="Header2 4 8 2 12" xfId="4714"/>
    <cellStyle name="Header2 4 8 2 13" xfId="4715"/>
    <cellStyle name="Header2 4 8 2 14" xfId="4716"/>
    <cellStyle name="Header2 4 8 2 2" xfId="4717"/>
    <cellStyle name="Header2 4 8 2 3" xfId="4718"/>
    <cellStyle name="Header2 4 8 2 4" xfId="4719"/>
    <cellStyle name="Header2 4 8 2 5" xfId="4720"/>
    <cellStyle name="Header2 4 8 2 6" xfId="4721"/>
    <cellStyle name="Header2 4 8 2 7" xfId="4722"/>
    <cellStyle name="Header2 4 8 2 8" xfId="4723"/>
    <cellStyle name="Header2 4 8 2 9" xfId="4724"/>
    <cellStyle name="Header2 4 8 3" xfId="4725"/>
    <cellStyle name="Header2 4 8 4" xfId="4726"/>
    <cellStyle name="Header2 4 8 5" xfId="4727"/>
    <cellStyle name="Header2 4 8 6" xfId="4728"/>
    <cellStyle name="Header2 4 8 7" xfId="4729"/>
    <cellStyle name="Header2 4 8 8" xfId="4730"/>
    <cellStyle name="Header2 4 8 9" xfId="4731"/>
    <cellStyle name="Header2 4 9" xfId="4732"/>
    <cellStyle name="Header2 4 9 10" xfId="4733"/>
    <cellStyle name="Header2 4 9 11" xfId="4734"/>
    <cellStyle name="Header2 4 9 12" xfId="4735"/>
    <cellStyle name="Header2 4 9 13" xfId="4736"/>
    <cellStyle name="Header2 4 9 14" xfId="4737"/>
    <cellStyle name="Header2 4 9 15" xfId="4738"/>
    <cellStyle name="Header2 4 9 2" xfId="4739"/>
    <cellStyle name="Header2 4 9 2 10" xfId="4740"/>
    <cellStyle name="Header2 4 9 2 11" xfId="4741"/>
    <cellStyle name="Header2 4 9 2 12" xfId="4742"/>
    <cellStyle name="Header2 4 9 2 13" xfId="4743"/>
    <cellStyle name="Header2 4 9 2 14" xfId="4744"/>
    <cellStyle name="Header2 4 9 2 2" xfId="4745"/>
    <cellStyle name="Header2 4 9 2 3" xfId="4746"/>
    <cellStyle name="Header2 4 9 2 4" xfId="4747"/>
    <cellStyle name="Header2 4 9 2 5" xfId="4748"/>
    <cellStyle name="Header2 4 9 2 6" xfId="4749"/>
    <cellStyle name="Header2 4 9 2 7" xfId="4750"/>
    <cellStyle name="Header2 4 9 2 8" xfId="4751"/>
    <cellStyle name="Header2 4 9 2 9" xfId="4752"/>
    <cellStyle name="Header2 4 9 3" xfId="4753"/>
    <cellStyle name="Header2 4 9 4" xfId="4754"/>
    <cellStyle name="Header2 4 9 5" xfId="4755"/>
    <cellStyle name="Header2 4 9 6" xfId="4756"/>
    <cellStyle name="Header2 4 9 7" xfId="4757"/>
    <cellStyle name="Header2 4 9 8" xfId="4758"/>
    <cellStyle name="Header2 4 9 9" xfId="4759"/>
    <cellStyle name="Header2 5" xfId="4760"/>
    <cellStyle name="Header2 5 10" xfId="4761"/>
    <cellStyle name="Header2 5 10 10" xfId="4762"/>
    <cellStyle name="Header2 5 10 11" xfId="4763"/>
    <cellStyle name="Header2 5 10 12" xfId="4764"/>
    <cellStyle name="Header2 5 10 13" xfId="4765"/>
    <cellStyle name="Header2 5 10 14" xfId="4766"/>
    <cellStyle name="Header2 5 10 15" xfId="4767"/>
    <cellStyle name="Header2 5 10 2" xfId="4768"/>
    <cellStyle name="Header2 5 10 2 10" xfId="4769"/>
    <cellStyle name="Header2 5 10 2 11" xfId="4770"/>
    <cellStyle name="Header2 5 10 2 12" xfId="4771"/>
    <cellStyle name="Header2 5 10 2 13" xfId="4772"/>
    <cellStyle name="Header2 5 10 2 14" xfId="4773"/>
    <cellStyle name="Header2 5 10 2 2" xfId="4774"/>
    <cellStyle name="Header2 5 10 2 3" xfId="4775"/>
    <cellStyle name="Header2 5 10 2 4" xfId="4776"/>
    <cellStyle name="Header2 5 10 2 5" xfId="4777"/>
    <cellStyle name="Header2 5 10 2 6" xfId="4778"/>
    <cellStyle name="Header2 5 10 2 7" xfId="4779"/>
    <cellStyle name="Header2 5 10 2 8" xfId="4780"/>
    <cellStyle name="Header2 5 10 2 9" xfId="4781"/>
    <cellStyle name="Header2 5 10 3" xfId="4782"/>
    <cellStyle name="Header2 5 10 4" xfId="4783"/>
    <cellStyle name="Header2 5 10 5" xfId="4784"/>
    <cellStyle name="Header2 5 10 6" xfId="4785"/>
    <cellStyle name="Header2 5 10 7" xfId="4786"/>
    <cellStyle name="Header2 5 10 8" xfId="4787"/>
    <cellStyle name="Header2 5 10 9" xfId="4788"/>
    <cellStyle name="Header2 5 11" xfId="4789"/>
    <cellStyle name="Header2 5 11 10" xfId="4790"/>
    <cellStyle name="Header2 5 11 11" xfId="4791"/>
    <cellStyle name="Header2 5 11 12" xfId="4792"/>
    <cellStyle name="Header2 5 11 13" xfId="4793"/>
    <cellStyle name="Header2 5 11 14" xfId="4794"/>
    <cellStyle name="Header2 5 11 2" xfId="4795"/>
    <cellStyle name="Header2 5 11 3" xfId="4796"/>
    <cellStyle name="Header2 5 11 4" xfId="4797"/>
    <cellStyle name="Header2 5 11 5" xfId="4798"/>
    <cellStyle name="Header2 5 11 6" xfId="4799"/>
    <cellStyle name="Header2 5 11 7" xfId="4800"/>
    <cellStyle name="Header2 5 11 8" xfId="4801"/>
    <cellStyle name="Header2 5 11 9" xfId="4802"/>
    <cellStyle name="Header2 5 12" xfId="4803"/>
    <cellStyle name="Header2 5 13" xfId="4804"/>
    <cellStyle name="Header2 5 14" xfId="4805"/>
    <cellStyle name="Header2 5 15" xfId="4806"/>
    <cellStyle name="Header2 5 16" xfId="4807"/>
    <cellStyle name="Header2 5 17" xfId="4808"/>
    <cellStyle name="Header2 5 18" xfId="4809"/>
    <cellStyle name="Header2 5 19" xfId="4810"/>
    <cellStyle name="Header2 5 2" xfId="4811"/>
    <cellStyle name="Header2 5 2 10" xfId="4812"/>
    <cellStyle name="Header2 5 2 11" xfId="4813"/>
    <cellStyle name="Header2 5 2 12" xfId="4814"/>
    <cellStyle name="Header2 5 2 13" xfId="4815"/>
    <cellStyle name="Header2 5 2 14" xfId="4816"/>
    <cellStyle name="Header2 5 2 15" xfId="4817"/>
    <cellStyle name="Header2 5 2 2" xfId="4818"/>
    <cellStyle name="Header2 5 2 2 10" xfId="4819"/>
    <cellStyle name="Header2 5 2 2 11" xfId="4820"/>
    <cellStyle name="Header2 5 2 2 12" xfId="4821"/>
    <cellStyle name="Header2 5 2 2 13" xfId="4822"/>
    <cellStyle name="Header2 5 2 2 14" xfId="4823"/>
    <cellStyle name="Header2 5 2 2 2" xfId="4824"/>
    <cellStyle name="Header2 5 2 2 3" xfId="4825"/>
    <cellStyle name="Header2 5 2 2 4" xfId="4826"/>
    <cellStyle name="Header2 5 2 2 5" xfId="4827"/>
    <cellStyle name="Header2 5 2 2 6" xfId="4828"/>
    <cellStyle name="Header2 5 2 2 7" xfId="4829"/>
    <cellStyle name="Header2 5 2 2 8" xfId="4830"/>
    <cellStyle name="Header2 5 2 2 9" xfId="4831"/>
    <cellStyle name="Header2 5 2 3" xfId="4832"/>
    <cellStyle name="Header2 5 2 4" xfId="4833"/>
    <cellStyle name="Header2 5 2 5" xfId="4834"/>
    <cellStyle name="Header2 5 2 6" xfId="4835"/>
    <cellStyle name="Header2 5 2 7" xfId="4836"/>
    <cellStyle name="Header2 5 2 8" xfId="4837"/>
    <cellStyle name="Header2 5 2 9" xfId="4838"/>
    <cellStyle name="Header2 5 20" xfId="4839"/>
    <cellStyle name="Header2 5 21" xfId="4840"/>
    <cellStyle name="Header2 5 22" xfId="4841"/>
    <cellStyle name="Header2 5 23" xfId="4842"/>
    <cellStyle name="Header2 5 24" xfId="4843"/>
    <cellStyle name="Header2 5 3" xfId="4844"/>
    <cellStyle name="Header2 5 3 10" xfId="4845"/>
    <cellStyle name="Header2 5 3 11" xfId="4846"/>
    <cellStyle name="Header2 5 3 12" xfId="4847"/>
    <cellStyle name="Header2 5 3 13" xfId="4848"/>
    <cellStyle name="Header2 5 3 14" xfId="4849"/>
    <cellStyle name="Header2 5 3 15" xfId="4850"/>
    <cellStyle name="Header2 5 3 2" xfId="4851"/>
    <cellStyle name="Header2 5 3 2 10" xfId="4852"/>
    <cellStyle name="Header2 5 3 2 11" xfId="4853"/>
    <cellStyle name="Header2 5 3 2 12" xfId="4854"/>
    <cellStyle name="Header2 5 3 2 13" xfId="4855"/>
    <cellStyle name="Header2 5 3 2 14" xfId="4856"/>
    <cellStyle name="Header2 5 3 2 2" xfId="4857"/>
    <cellStyle name="Header2 5 3 2 3" xfId="4858"/>
    <cellStyle name="Header2 5 3 2 4" xfId="4859"/>
    <cellStyle name="Header2 5 3 2 5" xfId="4860"/>
    <cellStyle name="Header2 5 3 2 6" xfId="4861"/>
    <cellStyle name="Header2 5 3 2 7" xfId="4862"/>
    <cellStyle name="Header2 5 3 2 8" xfId="4863"/>
    <cellStyle name="Header2 5 3 2 9" xfId="4864"/>
    <cellStyle name="Header2 5 3 3" xfId="4865"/>
    <cellStyle name="Header2 5 3 4" xfId="4866"/>
    <cellStyle name="Header2 5 3 5" xfId="4867"/>
    <cellStyle name="Header2 5 3 6" xfId="4868"/>
    <cellStyle name="Header2 5 3 7" xfId="4869"/>
    <cellStyle name="Header2 5 3 8" xfId="4870"/>
    <cellStyle name="Header2 5 3 9" xfId="4871"/>
    <cellStyle name="Header2 5 4" xfId="4872"/>
    <cellStyle name="Header2 5 4 10" xfId="4873"/>
    <cellStyle name="Header2 5 4 11" xfId="4874"/>
    <cellStyle name="Header2 5 4 12" xfId="4875"/>
    <cellStyle name="Header2 5 4 13" xfId="4876"/>
    <cellStyle name="Header2 5 4 14" xfId="4877"/>
    <cellStyle name="Header2 5 4 15" xfId="4878"/>
    <cellStyle name="Header2 5 4 2" xfId="4879"/>
    <cellStyle name="Header2 5 4 2 10" xfId="4880"/>
    <cellStyle name="Header2 5 4 2 11" xfId="4881"/>
    <cellStyle name="Header2 5 4 2 12" xfId="4882"/>
    <cellStyle name="Header2 5 4 2 13" xfId="4883"/>
    <cellStyle name="Header2 5 4 2 14" xfId="4884"/>
    <cellStyle name="Header2 5 4 2 2" xfId="4885"/>
    <cellStyle name="Header2 5 4 2 3" xfId="4886"/>
    <cellStyle name="Header2 5 4 2 4" xfId="4887"/>
    <cellStyle name="Header2 5 4 2 5" xfId="4888"/>
    <cellStyle name="Header2 5 4 2 6" xfId="4889"/>
    <cellStyle name="Header2 5 4 2 7" xfId="4890"/>
    <cellStyle name="Header2 5 4 2 8" xfId="4891"/>
    <cellStyle name="Header2 5 4 2 9" xfId="4892"/>
    <cellStyle name="Header2 5 4 3" xfId="4893"/>
    <cellStyle name="Header2 5 4 4" xfId="4894"/>
    <cellStyle name="Header2 5 4 5" xfId="4895"/>
    <cellStyle name="Header2 5 4 6" xfId="4896"/>
    <cellStyle name="Header2 5 4 7" xfId="4897"/>
    <cellStyle name="Header2 5 4 8" xfId="4898"/>
    <cellStyle name="Header2 5 4 9" xfId="4899"/>
    <cellStyle name="Header2 5 5" xfId="4900"/>
    <cellStyle name="Header2 5 5 10" xfId="4901"/>
    <cellStyle name="Header2 5 5 11" xfId="4902"/>
    <cellStyle name="Header2 5 5 12" xfId="4903"/>
    <cellStyle name="Header2 5 5 13" xfId="4904"/>
    <cellStyle name="Header2 5 5 14" xfId="4905"/>
    <cellStyle name="Header2 5 5 15" xfId="4906"/>
    <cellStyle name="Header2 5 5 2" xfId="4907"/>
    <cellStyle name="Header2 5 5 2 10" xfId="4908"/>
    <cellStyle name="Header2 5 5 2 11" xfId="4909"/>
    <cellStyle name="Header2 5 5 2 12" xfId="4910"/>
    <cellStyle name="Header2 5 5 2 13" xfId="4911"/>
    <cellStyle name="Header2 5 5 2 14" xfId="4912"/>
    <cellStyle name="Header2 5 5 2 2" xfId="4913"/>
    <cellStyle name="Header2 5 5 2 3" xfId="4914"/>
    <cellStyle name="Header2 5 5 2 4" xfId="4915"/>
    <cellStyle name="Header2 5 5 2 5" xfId="4916"/>
    <cellStyle name="Header2 5 5 2 6" xfId="4917"/>
    <cellStyle name="Header2 5 5 2 7" xfId="4918"/>
    <cellStyle name="Header2 5 5 2 8" xfId="4919"/>
    <cellStyle name="Header2 5 5 2 9" xfId="4920"/>
    <cellStyle name="Header2 5 5 3" xfId="4921"/>
    <cellStyle name="Header2 5 5 4" xfId="4922"/>
    <cellStyle name="Header2 5 5 5" xfId="4923"/>
    <cellStyle name="Header2 5 5 6" xfId="4924"/>
    <cellStyle name="Header2 5 5 7" xfId="4925"/>
    <cellStyle name="Header2 5 5 8" xfId="4926"/>
    <cellStyle name="Header2 5 5 9" xfId="4927"/>
    <cellStyle name="Header2 5 6" xfId="4928"/>
    <cellStyle name="Header2 5 6 10" xfId="4929"/>
    <cellStyle name="Header2 5 6 11" xfId="4930"/>
    <cellStyle name="Header2 5 6 12" xfId="4931"/>
    <cellStyle name="Header2 5 6 13" xfId="4932"/>
    <cellStyle name="Header2 5 6 14" xfId="4933"/>
    <cellStyle name="Header2 5 6 15" xfId="4934"/>
    <cellStyle name="Header2 5 6 2" xfId="4935"/>
    <cellStyle name="Header2 5 6 2 10" xfId="4936"/>
    <cellStyle name="Header2 5 6 2 11" xfId="4937"/>
    <cellStyle name="Header2 5 6 2 12" xfId="4938"/>
    <cellStyle name="Header2 5 6 2 13" xfId="4939"/>
    <cellStyle name="Header2 5 6 2 14" xfId="4940"/>
    <cellStyle name="Header2 5 6 2 2" xfId="4941"/>
    <cellStyle name="Header2 5 6 2 3" xfId="4942"/>
    <cellStyle name="Header2 5 6 2 4" xfId="4943"/>
    <cellStyle name="Header2 5 6 2 5" xfId="4944"/>
    <cellStyle name="Header2 5 6 2 6" xfId="4945"/>
    <cellStyle name="Header2 5 6 2 7" xfId="4946"/>
    <cellStyle name="Header2 5 6 2 8" xfId="4947"/>
    <cellStyle name="Header2 5 6 2 9" xfId="4948"/>
    <cellStyle name="Header2 5 6 3" xfId="4949"/>
    <cellStyle name="Header2 5 6 4" xfId="4950"/>
    <cellStyle name="Header2 5 6 5" xfId="4951"/>
    <cellStyle name="Header2 5 6 6" xfId="4952"/>
    <cellStyle name="Header2 5 6 7" xfId="4953"/>
    <cellStyle name="Header2 5 6 8" xfId="4954"/>
    <cellStyle name="Header2 5 6 9" xfId="4955"/>
    <cellStyle name="Header2 5 7" xfId="4956"/>
    <cellStyle name="Header2 5 7 10" xfId="4957"/>
    <cellStyle name="Header2 5 7 11" xfId="4958"/>
    <cellStyle name="Header2 5 7 12" xfId="4959"/>
    <cellStyle name="Header2 5 7 13" xfId="4960"/>
    <cellStyle name="Header2 5 7 14" xfId="4961"/>
    <cellStyle name="Header2 5 7 15" xfId="4962"/>
    <cellStyle name="Header2 5 7 2" xfId="4963"/>
    <cellStyle name="Header2 5 7 2 10" xfId="4964"/>
    <cellStyle name="Header2 5 7 2 11" xfId="4965"/>
    <cellStyle name="Header2 5 7 2 12" xfId="4966"/>
    <cellStyle name="Header2 5 7 2 13" xfId="4967"/>
    <cellStyle name="Header2 5 7 2 14" xfId="4968"/>
    <cellStyle name="Header2 5 7 2 2" xfId="4969"/>
    <cellStyle name="Header2 5 7 2 3" xfId="4970"/>
    <cellStyle name="Header2 5 7 2 4" xfId="4971"/>
    <cellStyle name="Header2 5 7 2 5" xfId="4972"/>
    <cellStyle name="Header2 5 7 2 6" xfId="4973"/>
    <cellStyle name="Header2 5 7 2 7" xfId="4974"/>
    <cellStyle name="Header2 5 7 2 8" xfId="4975"/>
    <cellStyle name="Header2 5 7 2 9" xfId="4976"/>
    <cellStyle name="Header2 5 7 3" xfId="4977"/>
    <cellStyle name="Header2 5 7 4" xfId="4978"/>
    <cellStyle name="Header2 5 7 5" xfId="4979"/>
    <cellStyle name="Header2 5 7 6" xfId="4980"/>
    <cellStyle name="Header2 5 7 7" xfId="4981"/>
    <cellStyle name="Header2 5 7 8" xfId="4982"/>
    <cellStyle name="Header2 5 7 9" xfId="4983"/>
    <cellStyle name="Header2 5 8" xfId="4984"/>
    <cellStyle name="Header2 5 8 10" xfId="4985"/>
    <cellStyle name="Header2 5 8 11" xfId="4986"/>
    <cellStyle name="Header2 5 8 12" xfId="4987"/>
    <cellStyle name="Header2 5 8 13" xfId="4988"/>
    <cellStyle name="Header2 5 8 14" xfId="4989"/>
    <cellStyle name="Header2 5 8 15" xfId="4990"/>
    <cellStyle name="Header2 5 8 2" xfId="4991"/>
    <cellStyle name="Header2 5 8 2 10" xfId="4992"/>
    <cellStyle name="Header2 5 8 2 11" xfId="4993"/>
    <cellStyle name="Header2 5 8 2 12" xfId="4994"/>
    <cellStyle name="Header2 5 8 2 13" xfId="4995"/>
    <cellStyle name="Header2 5 8 2 14" xfId="4996"/>
    <cellStyle name="Header2 5 8 2 2" xfId="4997"/>
    <cellStyle name="Header2 5 8 2 3" xfId="4998"/>
    <cellStyle name="Header2 5 8 2 4" xfId="4999"/>
    <cellStyle name="Header2 5 8 2 5" xfId="5000"/>
    <cellStyle name="Header2 5 8 2 6" xfId="5001"/>
    <cellStyle name="Header2 5 8 2 7" xfId="5002"/>
    <cellStyle name="Header2 5 8 2 8" xfId="5003"/>
    <cellStyle name="Header2 5 8 2 9" xfId="5004"/>
    <cellStyle name="Header2 5 8 3" xfId="5005"/>
    <cellStyle name="Header2 5 8 4" xfId="5006"/>
    <cellStyle name="Header2 5 8 5" xfId="5007"/>
    <cellStyle name="Header2 5 8 6" xfId="5008"/>
    <cellStyle name="Header2 5 8 7" xfId="5009"/>
    <cellStyle name="Header2 5 8 8" xfId="5010"/>
    <cellStyle name="Header2 5 8 9" xfId="5011"/>
    <cellStyle name="Header2 5 9" xfId="5012"/>
    <cellStyle name="Header2 5 9 10" xfId="5013"/>
    <cellStyle name="Header2 5 9 11" xfId="5014"/>
    <cellStyle name="Header2 5 9 12" xfId="5015"/>
    <cellStyle name="Header2 5 9 13" xfId="5016"/>
    <cellStyle name="Header2 5 9 14" xfId="5017"/>
    <cellStyle name="Header2 5 9 15" xfId="5018"/>
    <cellStyle name="Header2 5 9 2" xfId="5019"/>
    <cellStyle name="Header2 5 9 2 10" xfId="5020"/>
    <cellStyle name="Header2 5 9 2 11" xfId="5021"/>
    <cellStyle name="Header2 5 9 2 12" xfId="5022"/>
    <cellStyle name="Header2 5 9 2 13" xfId="5023"/>
    <cellStyle name="Header2 5 9 2 14" xfId="5024"/>
    <cellStyle name="Header2 5 9 2 2" xfId="5025"/>
    <cellStyle name="Header2 5 9 2 3" xfId="5026"/>
    <cellStyle name="Header2 5 9 2 4" xfId="5027"/>
    <cellStyle name="Header2 5 9 2 5" xfId="5028"/>
    <cellStyle name="Header2 5 9 2 6" xfId="5029"/>
    <cellStyle name="Header2 5 9 2 7" xfId="5030"/>
    <cellStyle name="Header2 5 9 2 8" xfId="5031"/>
    <cellStyle name="Header2 5 9 2 9" xfId="5032"/>
    <cellStyle name="Header2 5 9 3" xfId="5033"/>
    <cellStyle name="Header2 5 9 4" xfId="5034"/>
    <cellStyle name="Header2 5 9 5" xfId="5035"/>
    <cellStyle name="Header2 5 9 6" xfId="5036"/>
    <cellStyle name="Header2 5 9 7" xfId="5037"/>
    <cellStyle name="Header2 5 9 8" xfId="5038"/>
    <cellStyle name="Header2 5 9 9" xfId="5039"/>
    <cellStyle name="Header2 6" xfId="5040"/>
    <cellStyle name="Header2 6 10" xfId="5041"/>
    <cellStyle name="Header2 6 10 10" xfId="5042"/>
    <cellStyle name="Header2 6 10 11" xfId="5043"/>
    <cellStyle name="Header2 6 10 12" xfId="5044"/>
    <cellStyle name="Header2 6 10 13" xfId="5045"/>
    <cellStyle name="Header2 6 10 14" xfId="5046"/>
    <cellStyle name="Header2 6 10 15" xfId="5047"/>
    <cellStyle name="Header2 6 10 2" xfId="5048"/>
    <cellStyle name="Header2 6 10 2 10" xfId="5049"/>
    <cellStyle name="Header2 6 10 2 11" xfId="5050"/>
    <cellStyle name="Header2 6 10 2 12" xfId="5051"/>
    <cellStyle name="Header2 6 10 2 13" xfId="5052"/>
    <cellStyle name="Header2 6 10 2 14" xfId="5053"/>
    <cellStyle name="Header2 6 10 2 2" xfId="5054"/>
    <cellStyle name="Header2 6 10 2 3" xfId="5055"/>
    <cellStyle name="Header2 6 10 2 4" xfId="5056"/>
    <cellStyle name="Header2 6 10 2 5" xfId="5057"/>
    <cellStyle name="Header2 6 10 2 6" xfId="5058"/>
    <cellStyle name="Header2 6 10 2 7" xfId="5059"/>
    <cellStyle name="Header2 6 10 2 8" xfId="5060"/>
    <cellStyle name="Header2 6 10 2 9" xfId="5061"/>
    <cellStyle name="Header2 6 10 3" xfId="5062"/>
    <cellStyle name="Header2 6 10 4" xfId="5063"/>
    <cellStyle name="Header2 6 10 5" xfId="5064"/>
    <cellStyle name="Header2 6 10 6" xfId="5065"/>
    <cellStyle name="Header2 6 10 7" xfId="5066"/>
    <cellStyle name="Header2 6 10 8" xfId="5067"/>
    <cellStyle name="Header2 6 10 9" xfId="5068"/>
    <cellStyle name="Header2 6 11" xfId="5069"/>
    <cellStyle name="Header2 6 11 10" xfId="5070"/>
    <cellStyle name="Header2 6 11 11" xfId="5071"/>
    <cellStyle name="Header2 6 11 12" xfId="5072"/>
    <cellStyle name="Header2 6 11 13" xfId="5073"/>
    <cellStyle name="Header2 6 11 14" xfId="5074"/>
    <cellStyle name="Header2 6 11 2" xfId="5075"/>
    <cellStyle name="Header2 6 11 3" xfId="5076"/>
    <cellStyle name="Header2 6 11 4" xfId="5077"/>
    <cellStyle name="Header2 6 11 5" xfId="5078"/>
    <cellStyle name="Header2 6 11 6" xfId="5079"/>
    <cellStyle name="Header2 6 11 7" xfId="5080"/>
    <cellStyle name="Header2 6 11 8" xfId="5081"/>
    <cellStyle name="Header2 6 11 9" xfId="5082"/>
    <cellStyle name="Header2 6 12" xfId="5083"/>
    <cellStyle name="Header2 6 13" xfId="5084"/>
    <cellStyle name="Header2 6 14" xfId="5085"/>
    <cellStyle name="Header2 6 15" xfId="5086"/>
    <cellStyle name="Header2 6 16" xfId="5087"/>
    <cellStyle name="Header2 6 17" xfId="5088"/>
    <cellStyle name="Header2 6 18" xfId="5089"/>
    <cellStyle name="Header2 6 19" xfId="5090"/>
    <cellStyle name="Header2 6 2" xfId="5091"/>
    <cellStyle name="Header2 6 2 10" xfId="5092"/>
    <cellStyle name="Header2 6 2 11" xfId="5093"/>
    <cellStyle name="Header2 6 2 12" xfId="5094"/>
    <cellStyle name="Header2 6 2 13" xfId="5095"/>
    <cellStyle name="Header2 6 2 14" xfId="5096"/>
    <cellStyle name="Header2 6 2 15" xfId="5097"/>
    <cellStyle name="Header2 6 2 2" xfId="5098"/>
    <cellStyle name="Header2 6 2 2 10" xfId="5099"/>
    <cellStyle name="Header2 6 2 2 11" xfId="5100"/>
    <cellStyle name="Header2 6 2 2 12" xfId="5101"/>
    <cellStyle name="Header2 6 2 2 13" xfId="5102"/>
    <cellStyle name="Header2 6 2 2 14" xfId="5103"/>
    <cellStyle name="Header2 6 2 2 2" xfId="5104"/>
    <cellStyle name="Header2 6 2 2 3" xfId="5105"/>
    <cellStyle name="Header2 6 2 2 4" xfId="5106"/>
    <cellStyle name="Header2 6 2 2 5" xfId="5107"/>
    <cellStyle name="Header2 6 2 2 6" xfId="5108"/>
    <cellStyle name="Header2 6 2 2 7" xfId="5109"/>
    <cellStyle name="Header2 6 2 2 8" xfId="5110"/>
    <cellStyle name="Header2 6 2 2 9" xfId="5111"/>
    <cellStyle name="Header2 6 2 3" xfId="5112"/>
    <cellStyle name="Header2 6 2 4" xfId="5113"/>
    <cellStyle name="Header2 6 2 5" xfId="5114"/>
    <cellStyle name="Header2 6 2 6" xfId="5115"/>
    <cellStyle name="Header2 6 2 7" xfId="5116"/>
    <cellStyle name="Header2 6 2 8" xfId="5117"/>
    <cellStyle name="Header2 6 2 9" xfId="5118"/>
    <cellStyle name="Header2 6 20" xfId="5119"/>
    <cellStyle name="Header2 6 21" xfId="5120"/>
    <cellStyle name="Header2 6 22" xfId="5121"/>
    <cellStyle name="Header2 6 23" xfId="5122"/>
    <cellStyle name="Header2 6 24" xfId="5123"/>
    <cellStyle name="Header2 6 3" xfId="5124"/>
    <cellStyle name="Header2 6 3 10" xfId="5125"/>
    <cellStyle name="Header2 6 3 11" xfId="5126"/>
    <cellStyle name="Header2 6 3 12" xfId="5127"/>
    <cellStyle name="Header2 6 3 13" xfId="5128"/>
    <cellStyle name="Header2 6 3 14" xfId="5129"/>
    <cellStyle name="Header2 6 3 15" xfId="5130"/>
    <cellStyle name="Header2 6 3 2" xfId="5131"/>
    <cellStyle name="Header2 6 3 2 10" xfId="5132"/>
    <cellStyle name="Header2 6 3 2 11" xfId="5133"/>
    <cellStyle name="Header2 6 3 2 12" xfId="5134"/>
    <cellStyle name="Header2 6 3 2 13" xfId="5135"/>
    <cellStyle name="Header2 6 3 2 14" xfId="5136"/>
    <cellStyle name="Header2 6 3 2 2" xfId="5137"/>
    <cellStyle name="Header2 6 3 2 3" xfId="5138"/>
    <cellStyle name="Header2 6 3 2 4" xfId="5139"/>
    <cellStyle name="Header2 6 3 2 5" xfId="5140"/>
    <cellStyle name="Header2 6 3 2 6" xfId="5141"/>
    <cellStyle name="Header2 6 3 2 7" xfId="5142"/>
    <cellStyle name="Header2 6 3 2 8" xfId="5143"/>
    <cellStyle name="Header2 6 3 2 9" xfId="5144"/>
    <cellStyle name="Header2 6 3 3" xfId="5145"/>
    <cellStyle name="Header2 6 3 4" xfId="5146"/>
    <cellStyle name="Header2 6 3 5" xfId="5147"/>
    <cellStyle name="Header2 6 3 6" xfId="5148"/>
    <cellStyle name="Header2 6 3 7" xfId="5149"/>
    <cellStyle name="Header2 6 3 8" xfId="5150"/>
    <cellStyle name="Header2 6 3 9" xfId="5151"/>
    <cellStyle name="Header2 6 4" xfId="5152"/>
    <cellStyle name="Header2 6 4 10" xfId="5153"/>
    <cellStyle name="Header2 6 4 11" xfId="5154"/>
    <cellStyle name="Header2 6 4 12" xfId="5155"/>
    <cellStyle name="Header2 6 4 13" xfId="5156"/>
    <cellStyle name="Header2 6 4 14" xfId="5157"/>
    <cellStyle name="Header2 6 4 15" xfId="5158"/>
    <cellStyle name="Header2 6 4 2" xfId="5159"/>
    <cellStyle name="Header2 6 4 2 10" xfId="5160"/>
    <cellStyle name="Header2 6 4 2 11" xfId="5161"/>
    <cellStyle name="Header2 6 4 2 12" xfId="5162"/>
    <cellStyle name="Header2 6 4 2 13" xfId="5163"/>
    <cellStyle name="Header2 6 4 2 14" xfId="5164"/>
    <cellStyle name="Header2 6 4 2 2" xfId="5165"/>
    <cellStyle name="Header2 6 4 2 3" xfId="5166"/>
    <cellStyle name="Header2 6 4 2 4" xfId="5167"/>
    <cellStyle name="Header2 6 4 2 5" xfId="5168"/>
    <cellStyle name="Header2 6 4 2 6" xfId="5169"/>
    <cellStyle name="Header2 6 4 2 7" xfId="5170"/>
    <cellStyle name="Header2 6 4 2 8" xfId="5171"/>
    <cellStyle name="Header2 6 4 2 9" xfId="5172"/>
    <cellStyle name="Header2 6 4 3" xfId="5173"/>
    <cellStyle name="Header2 6 4 4" xfId="5174"/>
    <cellStyle name="Header2 6 4 5" xfId="5175"/>
    <cellStyle name="Header2 6 4 6" xfId="5176"/>
    <cellStyle name="Header2 6 4 7" xfId="5177"/>
    <cellStyle name="Header2 6 4 8" xfId="5178"/>
    <cellStyle name="Header2 6 4 9" xfId="5179"/>
    <cellStyle name="Header2 6 5" xfId="5180"/>
    <cellStyle name="Header2 6 5 10" xfId="5181"/>
    <cellStyle name="Header2 6 5 11" xfId="5182"/>
    <cellStyle name="Header2 6 5 12" xfId="5183"/>
    <cellStyle name="Header2 6 5 13" xfId="5184"/>
    <cellStyle name="Header2 6 5 14" xfId="5185"/>
    <cellStyle name="Header2 6 5 15" xfId="5186"/>
    <cellStyle name="Header2 6 5 2" xfId="5187"/>
    <cellStyle name="Header2 6 5 2 10" xfId="5188"/>
    <cellStyle name="Header2 6 5 2 11" xfId="5189"/>
    <cellStyle name="Header2 6 5 2 12" xfId="5190"/>
    <cellStyle name="Header2 6 5 2 13" xfId="5191"/>
    <cellStyle name="Header2 6 5 2 14" xfId="5192"/>
    <cellStyle name="Header2 6 5 2 2" xfId="5193"/>
    <cellStyle name="Header2 6 5 2 3" xfId="5194"/>
    <cellStyle name="Header2 6 5 2 4" xfId="5195"/>
    <cellStyle name="Header2 6 5 2 5" xfId="5196"/>
    <cellStyle name="Header2 6 5 2 6" xfId="5197"/>
    <cellStyle name="Header2 6 5 2 7" xfId="5198"/>
    <cellStyle name="Header2 6 5 2 8" xfId="5199"/>
    <cellStyle name="Header2 6 5 2 9" xfId="5200"/>
    <cellStyle name="Header2 6 5 3" xfId="5201"/>
    <cellStyle name="Header2 6 5 4" xfId="5202"/>
    <cellStyle name="Header2 6 5 5" xfId="5203"/>
    <cellStyle name="Header2 6 5 6" xfId="5204"/>
    <cellStyle name="Header2 6 5 7" xfId="5205"/>
    <cellStyle name="Header2 6 5 8" xfId="5206"/>
    <cellStyle name="Header2 6 5 9" xfId="5207"/>
    <cellStyle name="Header2 6 6" xfId="5208"/>
    <cellStyle name="Header2 6 6 10" xfId="5209"/>
    <cellStyle name="Header2 6 6 11" xfId="5210"/>
    <cellStyle name="Header2 6 6 12" xfId="5211"/>
    <cellStyle name="Header2 6 6 13" xfId="5212"/>
    <cellStyle name="Header2 6 6 14" xfId="5213"/>
    <cellStyle name="Header2 6 6 15" xfId="5214"/>
    <cellStyle name="Header2 6 6 2" xfId="5215"/>
    <cellStyle name="Header2 6 6 2 10" xfId="5216"/>
    <cellStyle name="Header2 6 6 2 11" xfId="5217"/>
    <cellStyle name="Header2 6 6 2 12" xfId="5218"/>
    <cellStyle name="Header2 6 6 2 13" xfId="5219"/>
    <cellStyle name="Header2 6 6 2 14" xfId="5220"/>
    <cellStyle name="Header2 6 6 2 2" xfId="5221"/>
    <cellStyle name="Header2 6 6 2 3" xfId="5222"/>
    <cellStyle name="Header2 6 6 2 4" xfId="5223"/>
    <cellStyle name="Header2 6 6 2 5" xfId="5224"/>
    <cellStyle name="Header2 6 6 2 6" xfId="5225"/>
    <cellStyle name="Header2 6 6 2 7" xfId="5226"/>
    <cellStyle name="Header2 6 6 2 8" xfId="5227"/>
    <cellStyle name="Header2 6 6 2 9" xfId="5228"/>
    <cellStyle name="Header2 6 6 3" xfId="5229"/>
    <cellStyle name="Header2 6 6 4" xfId="5230"/>
    <cellStyle name="Header2 6 6 5" xfId="5231"/>
    <cellStyle name="Header2 6 6 6" xfId="5232"/>
    <cellStyle name="Header2 6 6 7" xfId="5233"/>
    <cellStyle name="Header2 6 6 8" xfId="5234"/>
    <cellStyle name="Header2 6 6 9" xfId="5235"/>
    <cellStyle name="Header2 6 7" xfId="5236"/>
    <cellStyle name="Header2 6 7 10" xfId="5237"/>
    <cellStyle name="Header2 6 7 11" xfId="5238"/>
    <cellStyle name="Header2 6 7 12" xfId="5239"/>
    <cellStyle name="Header2 6 7 13" xfId="5240"/>
    <cellStyle name="Header2 6 7 14" xfId="5241"/>
    <cellStyle name="Header2 6 7 15" xfId="5242"/>
    <cellStyle name="Header2 6 7 2" xfId="5243"/>
    <cellStyle name="Header2 6 7 2 10" xfId="5244"/>
    <cellStyle name="Header2 6 7 2 11" xfId="5245"/>
    <cellStyle name="Header2 6 7 2 12" xfId="5246"/>
    <cellStyle name="Header2 6 7 2 13" xfId="5247"/>
    <cellStyle name="Header2 6 7 2 14" xfId="5248"/>
    <cellStyle name="Header2 6 7 2 2" xfId="5249"/>
    <cellStyle name="Header2 6 7 2 3" xfId="5250"/>
    <cellStyle name="Header2 6 7 2 4" xfId="5251"/>
    <cellStyle name="Header2 6 7 2 5" xfId="5252"/>
    <cellStyle name="Header2 6 7 2 6" xfId="5253"/>
    <cellStyle name="Header2 6 7 2 7" xfId="5254"/>
    <cellStyle name="Header2 6 7 2 8" xfId="5255"/>
    <cellStyle name="Header2 6 7 2 9" xfId="5256"/>
    <cellStyle name="Header2 6 7 3" xfId="5257"/>
    <cellStyle name="Header2 6 7 4" xfId="5258"/>
    <cellStyle name="Header2 6 7 5" xfId="5259"/>
    <cellStyle name="Header2 6 7 6" xfId="5260"/>
    <cellStyle name="Header2 6 7 7" xfId="5261"/>
    <cellStyle name="Header2 6 7 8" xfId="5262"/>
    <cellStyle name="Header2 6 7 9" xfId="5263"/>
    <cellStyle name="Header2 6 8" xfId="5264"/>
    <cellStyle name="Header2 6 8 10" xfId="5265"/>
    <cellStyle name="Header2 6 8 11" xfId="5266"/>
    <cellStyle name="Header2 6 8 12" xfId="5267"/>
    <cellStyle name="Header2 6 8 13" xfId="5268"/>
    <cellStyle name="Header2 6 8 14" xfId="5269"/>
    <cellStyle name="Header2 6 8 15" xfId="5270"/>
    <cellStyle name="Header2 6 8 2" xfId="5271"/>
    <cellStyle name="Header2 6 8 2 10" xfId="5272"/>
    <cellStyle name="Header2 6 8 2 11" xfId="5273"/>
    <cellStyle name="Header2 6 8 2 12" xfId="5274"/>
    <cellStyle name="Header2 6 8 2 13" xfId="5275"/>
    <cellStyle name="Header2 6 8 2 14" xfId="5276"/>
    <cellStyle name="Header2 6 8 2 2" xfId="5277"/>
    <cellStyle name="Header2 6 8 2 3" xfId="5278"/>
    <cellStyle name="Header2 6 8 2 4" xfId="5279"/>
    <cellStyle name="Header2 6 8 2 5" xfId="5280"/>
    <cellStyle name="Header2 6 8 2 6" xfId="5281"/>
    <cellStyle name="Header2 6 8 2 7" xfId="5282"/>
    <cellStyle name="Header2 6 8 2 8" xfId="5283"/>
    <cellStyle name="Header2 6 8 2 9" xfId="5284"/>
    <cellStyle name="Header2 6 8 3" xfId="5285"/>
    <cellStyle name="Header2 6 8 4" xfId="5286"/>
    <cellStyle name="Header2 6 8 5" xfId="5287"/>
    <cellStyle name="Header2 6 8 6" xfId="5288"/>
    <cellStyle name="Header2 6 8 7" xfId="5289"/>
    <cellStyle name="Header2 6 8 8" xfId="5290"/>
    <cellStyle name="Header2 6 8 9" xfId="5291"/>
    <cellStyle name="Header2 6 9" xfId="5292"/>
    <cellStyle name="Header2 6 9 10" xfId="5293"/>
    <cellStyle name="Header2 6 9 11" xfId="5294"/>
    <cellStyle name="Header2 6 9 12" xfId="5295"/>
    <cellStyle name="Header2 6 9 13" xfId="5296"/>
    <cellStyle name="Header2 6 9 14" xfId="5297"/>
    <cellStyle name="Header2 6 9 15" xfId="5298"/>
    <cellStyle name="Header2 6 9 2" xfId="5299"/>
    <cellStyle name="Header2 6 9 2 10" xfId="5300"/>
    <cellStyle name="Header2 6 9 2 11" xfId="5301"/>
    <cellStyle name="Header2 6 9 2 12" xfId="5302"/>
    <cellStyle name="Header2 6 9 2 13" xfId="5303"/>
    <cellStyle name="Header2 6 9 2 14" xfId="5304"/>
    <cellStyle name="Header2 6 9 2 2" xfId="5305"/>
    <cellStyle name="Header2 6 9 2 3" xfId="5306"/>
    <cellStyle name="Header2 6 9 2 4" xfId="5307"/>
    <cellStyle name="Header2 6 9 2 5" xfId="5308"/>
    <cellStyle name="Header2 6 9 2 6" xfId="5309"/>
    <cellStyle name="Header2 6 9 2 7" xfId="5310"/>
    <cellStyle name="Header2 6 9 2 8" xfId="5311"/>
    <cellStyle name="Header2 6 9 2 9" xfId="5312"/>
    <cellStyle name="Header2 6 9 3" xfId="5313"/>
    <cellStyle name="Header2 6 9 4" xfId="5314"/>
    <cellStyle name="Header2 6 9 5" xfId="5315"/>
    <cellStyle name="Header2 6 9 6" xfId="5316"/>
    <cellStyle name="Header2 6 9 7" xfId="5317"/>
    <cellStyle name="Header2 6 9 8" xfId="5318"/>
    <cellStyle name="Header2 6 9 9" xfId="5319"/>
    <cellStyle name="Header2 7" xfId="5320"/>
    <cellStyle name="Header2 7 10" xfId="5321"/>
    <cellStyle name="Header2 7 10 10" xfId="5322"/>
    <cellStyle name="Header2 7 10 11" xfId="5323"/>
    <cellStyle name="Header2 7 10 12" xfId="5324"/>
    <cellStyle name="Header2 7 10 13" xfId="5325"/>
    <cellStyle name="Header2 7 10 14" xfId="5326"/>
    <cellStyle name="Header2 7 10 15" xfId="5327"/>
    <cellStyle name="Header2 7 10 2" xfId="5328"/>
    <cellStyle name="Header2 7 10 2 10" xfId="5329"/>
    <cellStyle name="Header2 7 10 2 11" xfId="5330"/>
    <cellStyle name="Header2 7 10 2 12" xfId="5331"/>
    <cellStyle name="Header2 7 10 2 13" xfId="5332"/>
    <cellStyle name="Header2 7 10 2 14" xfId="5333"/>
    <cellStyle name="Header2 7 10 2 2" xfId="5334"/>
    <cellStyle name="Header2 7 10 2 3" xfId="5335"/>
    <cellStyle name="Header2 7 10 2 4" xfId="5336"/>
    <cellStyle name="Header2 7 10 2 5" xfId="5337"/>
    <cellStyle name="Header2 7 10 2 6" xfId="5338"/>
    <cellStyle name="Header2 7 10 2 7" xfId="5339"/>
    <cellStyle name="Header2 7 10 2 8" xfId="5340"/>
    <cellStyle name="Header2 7 10 2 9" xfId="5341"/>
    <cellStyle name="Header2 7 10 3" xfId="5342"/>
    <cellStyle name="Header2 7 10 4" xfId="5343"/>
    <cellStyle name="Header2 7 10 5" xfId="5344"/>
    <cellStyle name="Header2 7 10 6" xfId="5345"/>
    <cellStyle name="Header2 7 10 7" xfId="5346"/>
    <cellStyle name="Header2 7 10 8" xfId="5347"/>
    <cellStyle name="Header2 7 10 9" xfId="5348"/>
    <cellStyle name="Header2 7 11" xfId="5349"/>
    <cellStyle name="Header2 7 11 10" xfId="5350"/>
    <cellStyle name="Header2 7 11 11" xfId="5351"/>
    <cellStyle name="Header2 7 11 12" xfId="5352"/>
    <cellStyle name="Header2 7 11 13" xfId="5353"/>
    <cellStyle name="Header2 7 11 14" xfId="5354"/>
    <cellStyle name="Header2 7 11 2" xfId="5355"/>
    <cellStyle name="Header2 7 11 3" xfId="5356"/>
    <cellStyle name="Header2 7 11 4" xfId="5357"/>
    <cellStyle name="Header2 7 11 5" xfId="5358"/>
    <cellStyle name="Header2 7 11 6" xfId="5359"/>
    <cellStyle name="Header2 7 11 7" xfId="5360"/>
    <cellStyle name="Header2 7 11 8" xfId="5361"/>
    <cellStyle name="Header2 7 11 9" xfId="5362"/>
    <cellStyle name="Header2 7 12" xfId="5363"/>
    <cellStyle name="Header2 7 13" xfId="5364"/>
    <cellStyle name="Header2 7 14" xfId="5365"/>
    <cellStyle name="Header2 7 15" xfId="5366"/>
    <cellStyle name="Header2 7 16" xfId="5367"/>
    <cellStyle name="Header2 7 17" xfId="5368"/>
    <cellStyle name="Header2 7 18" xfId="5369"/>
    <cellStyle name="Header2 7 19" xfId="5370"/>
    <cellStyle name="Header2 7 2" xfId="5371"/>
    <cellStyle name="Header2 7 2 10" xfId="5372"/>
    <cellStyle name="Header2 7 2 11" xfId="5373"/>
    <cellStyle name="Header2 7 2 12" xfId="5374"/>
    <cellStyle name="Header2 7 2 13" xfId="5375"/>
    <cellStyle name="Header2 7 2 14" xfId="5376"/>
    <cellStyle name="Header2 7 2 15" xfId="5377"/>
    <cellStyle name="Header2 7 2 2" xfId="5378"/>
    <cellStyle name="Header2 7 2 2 10" xfId="5379"/>
    <cellStyle name="Header2 7 2 2 11" xfId="5380"/>
    <cellStyle name="Header2 7 2 2 12" xfId="5381"/>
    <cellStyle name="Header2 7 2 2 13" xfId="5382"/>
    <cellStyle name="Header2 7 2 2 14" xfId="5383"/>
    <cellStyle name="Header2 7 2 2 2" xfId="5384"/>
    <cellStyle name="Header2 7 2 2 3" xfId="5385"/>
    <cellStyle name="Header2 7 2 2 4" xfId="5386"/>
    <cellStyle name="Header2 7 2 2 5" xfId="5387"/>
    <cellStyle name="Header2 7 2 2 6" xfId="5388"/>
    <cellStyle name="Header2 7 2 2 7" xfId="5389"/>
    <cellStyle name="Header2 7 2 2 8" xfId="5390"/>
    <cellStyle name="Header2 7 2 2 9" xfId="5391"/>
    <cellStyle name="Header2 7 2 3" xfId="5392"/>
    <cellStyle name="Header2 7 2 4" xfId="5393"/>
    <cellStyle name="Header2 7 2 5" xfId="5394"/>
    <cellStyle name="Header2 7 2 6" xfId="5395"/>
    <cellStyle name="Header2 7 2 7" xfId="5396"/>
    <cellStyle name="Header2 7 2 8" xfId="5397"/>
    <cellStyle name="Header2 7 2 9" xfId="5398"/>
    <cellStyle name="Header2 7 20" xfId="5399"/>
    <cellStyle name="Header2 7 21" xfId="5400"/>
    <cellStyle name="Header2 7 22" xfId="5401"/>
    <cellStyle name="Header2 7 23" xfId="5402"/>
    <cellStyle name="Header2 7 24" xfId="5403"/>
    <cellStyle name="Header2 7 3" xfId="5404"/>
    <cellStyle name="Header2 7 3 10" xfId="5405"/>
    <cellStyle name="Header2 7 3 11" xfId="5406"/>
    <cellStyle name="Header2 7 3 12" xfId="5407"/>
    <cellStyle name="Header2 7 3 13" xfId="5408"/>
    <cellStyle name="Header2 7 3 14" xfId="5409"/>
    <cellStyle name="Header2 7 3 15" xfId="5410"/>
    <cellStyle name="Header2 7 3 2" xfId="5411"/>
    <cellStyle name="Header2 7 3 2 10" xfId="5412"/>
    <cellStyle name="Header2 7 3 2 11" xfId="5413"/>
    <cellStyle name="Header2 7 3 2 12" xfId="5414"/>
    <cellStyle name="Header2 7 3 2 13" xfId="5415"/>
    <cellStyle name="Header2 7 3 2 14" xfId="5416"/>
    <cellStyle name="Header2 7 3 2 2" xfId="5417"/>
    <cellStyle name="Header2 7 3 2 3" xfId="5418"/>
    <cellStyle name="Header2 7 3 2 4" xfId="5419"/>
    <cellStyle name="Header2 7 3 2 5" xfId="5420"/>
    <cellStyle name="Header2 7 3 2 6" xfId="5421"/>
    <cellStyle name="Header2 7 3 2 7" xfId="5422"/>
    <cellStyle name="Header2 7 3 2 8" xfId="5423"/>
    <cellStyle name="Header2 7 3 2 9" xfId="5424"/>
    <cellStyle name="Header2 7 3 3" xfId="5425"/>
    <cellStyle name="Header2 7 3 4" xfId="5426"/>
    <cellStyle name="Header2 7 3 5" xfId="5427"/>
    <cellStyle name="Header2 7 3 6" xfId="5428"/>
    <cellStyle name="Header2 7 3 7" xfId="5429"/>
    <cellStyle name="Header2 7 3 8" xfId="5430"/>
    <cellStyle name="Header2 7 3 9" xfId="5431"/>
    <cellStyle name="Header2 7 4" xfId="5432"/>
    <cellStyle name="Header2 7 4 10" xfId="5433"/>
    <cellStyle name="Header2 7 4 11" xfId="5434"/>
    <cellStyle name="Header2 7 4 12" xfId="5435"/>
    <cellStyle name="Header2 7 4 13" xfId="5436"/>
    <cellStyle name="Header2 7 4 14" xfId="5437"/>
    <cellStyle name="Header2 7 4 15" xfId="5438"/>
    <cellStyle name="Header2 7 4 2" xfId="5439"/>
    <cellStyle name="Header2 7 4 2 10" xfId="5440"/>
    <cellStyle name="Header2 7 4 2 11" xfId="5441"/>
    <cellStyle name="Header2 7 4 2 12" xfId="5442"/>
    <cellStyle name="Header2 7 4 2 13" xfId="5443"/>
    <cellStyle name="Header2 7 4 2 14" xfId="5444"/>
    <cellStyle name="Header2 7 4 2 2" xfId="5445"/>
    <cellStyle name="Header2 7 4 2 3" xfId="5446"/>
    <cellStyle name="Header2 7 4 2 4" xfId="5447"/>
    <cellStyle name="Header2 7 4 2 5" xfId="5448"/>
    <cellStyle name="Header2 7 4 2 6" xfId="5449"/>
    <cellStyle name="Header2 7 4 2 7" xfId="5450"/>
    <cellStyle name="Header2 7 4 2 8" xfId="5451"/>
    <cellStyle name="Header2 7 4 2 9" xfId="5452"/>
    <cellStyle name="Header2 7 4 3" xfId="5453"/>
    <cellStyle name="Header2 7 4 4" xfId="5454"/>
    <cellStyle name="Header2 7 4 5" xfId="5455"/>
    <cellStyle name="Header2 7 4 6" xfId="5456"/>
    <cellStyle name="Header2 7 4 7" xfId="5457"/>
    <cellStyle name="Header2 7 4 8" xfId="5458"/>
    <cellStyle name="Header2 7 4 9" xfId="5459"/>
    <cellStyle name="Header2 7 5" xfId="5460"/>
    <cellStyle name="Header2 7 5 10" xfId="5461"/>
    <cellStyle name="Header2 7 5 11" xfId="5462"/>
    <cellStyle name="Header2 7 5 12" xfId="5463"/>
    <cellStyle name="Header2 7 5 13" xfId="5464"/>
    <cellStyle name="Header2 7 5 14" xfId="5465"/>
    <cellStyle name="Header2 7 5 15" xfId="5466"/>
    <cellStyle name="Header2 7 5 2" xfId="5467"/>
    <cellStyle name="Header2 7 5 2 10" xfId="5468"/>
    <cellStyle name="Header2 7 5 2 11" xfId="5469"/>
    <cellStyle name="Header2 7 5 2 12" xfId="5470"/>
    <cellStyle name="Header2 7 5 2 13" xfId="5471"/>
    <cellStyle name="Header2 7 5 2 14" xfId="5472"/>
    <cellStyle name="Header2 7 5 2 2" xfId="5473"/>
    <cellStyle name="Header2 7 5 2 3" xfId="5474"/>
    <cellStyle name="Header2 7 5 2 4" xfId="5475"/>
    <cellStyle name="Header2 7 5 2 5" xfId="5476"/>
    <cellStyle name="Header2 7 5 2 6" xfId="5477"/>
    <cellStyle name="Header2 7 5 2 7" xfId="5478"/>
    <cellStyle name="Header2 7 5 2 8" xfId="5479"/>
    <cellStyle name="Header2 7 5 2 9" xfId="5480"/>
    <cellStyle name="Header2 7 5 3" xfId="5481"/>
    <cellStyle name="Header2 7 5 4" xfId="5482"/>
    <cellStyle name="Header2 7 5 5" xfId="5483"/>
    <cellStyle name="Header2 7 5 6" xfId="5484"/>
    <cellStyle name="Header2 7 5 7" xfId="5485"/>
    <cellStyle name="Header2 7 5 8" xfId="5486"/>
    <cellStyle name="Header2 7 5 9" xfId="5487"/>
    <cellStyle name="Header2 7 6" xfId="5488"/>
    <cellStyle name="Header2 7 6 10" xfId="5489"/>
    <cellStyle name="Header2 7 6 11" xfId="5490"/>
    <cellStyle name="Header2 7 6 12" xfId="5491"/>
    <cellStyle name="Header2 7 6 13" xfId="5492"/>
    <cellStyle name="Header2 7 6 14" xfId="5493"/>
    <cellStyle name="Header2 7 6 15" xfId="5494"/>
    <cellStyle name="Header2 7 6 2" xfId="5495"/>
    <cellStyle name="Header2 7 6 2 10" xfId="5496"/>
    <cellStyle name="Header2 7 6 2 11" xfId="5497"/>
    <cellStyle name="Header2 7 6 2 12" xfId="5498"/>
    <cellStyle name="Header2 7 6 2 13" xfId="5499"/>
    <cellStyle name="Header2 7 6 2 14" xfId="5500"/>
    <cellStyle name="Header2 7 6 2 2" xfId="5501"/>
    <cellStyle name="Header2 7 6 2 3" xfId="5502"/>
    <cellStyle name="Header2 7 6 2 4" xfId="5503"/>
    <cellStyle name="Header2 7 6 2 5" xfId="5504"/>
    <cellStyle name="Header2 7 6 2 6" xfId="5505"/>
    <cellStyle name="Header2 7 6 2 7" xfId="5506"/>
    <cellStyle name="Header2 7 6 2 8" xfId="5507"/>
    <cellStyle name="Header2 7 6 2 9" xfId="5508"/>
    <cellStyle name="Header2 7 6 3" xfId="5509"/>
    <cellStyle name="Header2 7 6 4" xfId="5510"/>
    <cellStyle name="Header2 7 6 5" xfId="5511"/>
    <cellStyle name="Header2 7 6 6" xfId="5512"/>
    <cellStyle name="Header2 7 6 7" xfId="5513"/>
    <cellStyle name="Header2 7 6 8" xfId="5514"/>
    <cellStyle name="Header2 7 6 9" xfId="5515"/>
    <cellStyle name="Header2 7 7" xfId="5516"/>
    <cellStyle name="Header2 7 7 10" xfId="5517"/>
    <cellStyle name="Header2 7 7 11" xfId="5518"/>
    <cellStyle name="Header2 7 7 12" xfId="5519"/>
    <cellStyle name="Header2 7 7 13" xfId="5520"/>
    <cellStyle name="Header2 7 7 14" xfId="5521"/>
    <cellStyle name="Header2 7 7 15" xfId="5522"/>
    <cellStyle name="Header2 7 7 2" xfId="5523"/>
    <cellStyle name="Header2 7 7 2 10" xfId="5524"/>
    <cellStyle name="Header2 7 7 2 11" xfId="5525"/>
    <cellStyle name="Header2 7 7 2 12" xfId="5526"/>
    <cellStyle name="Header2 7 7 2 13" xfId="5527"/>
    <cellStyle name="Header2 7 7 2 14" xfId="5528"/>
    <cellStyle name="Header2 7 7 2 2" xfId="5529"/>
    <cellStyle name="Header2 7 7 2 3" xfId="5530"/>
    <cellStyle name="Header2 7 7 2 4" xfId="5531"/>
    <cellStyle name="Header2 7 7 2 5" xfId="5532"/>
    <cellStyle name="Header2 7 7 2 6" xfId="5533"/>
    <cellStyle name="Header2 7 7 2 7" xfId="5534"/>
    <cellStyle name="Header2 7 7 2 8" xfId="5535"/>
    <cellStyle name="Header2 7 7 2 9" xfId="5536"/>
    <cellStyle name="Header2 7 7 3" xfId="5537"/>
    <cellStyle name="Header2 7 7 4" xfId="5538"/>
    <cellStyle name="Header2 7 7 5" xfId="5539"/>
    <cellStyle name="Header2 7 7 6" xfId="5540"/>
    <cellStyle name="Header2 7 7 7" xfId="5541"/>
    <cellStyle name="Header2 7 7 8" xfId="5542"/>
    <cellStyle name="Header2 7 7 9" xfId="5543"/>
    <cellStyle name="Header2 7 8" xfId="5544"/>
    <cellStyle name="Header2 7 8 10" xfId="5545"/>
    <cellStyle name="Header2 7 8 11" xfId="5546"/>
    <cellStyle name="Header2 7 8 12" xfId="5547"/>
    <cellStyle name="Header2 7 8 13" xfId="5548"/>
    <cellStyle name="Header2 7 8 14" xfId="5549"/>
    <cellStyle name="Header2 7 8 15" xfId="5550"/>
    <cellStyle name="Header2 7 8 2" xfId="5551"/>
    <cellStyle name="Header2 7 8 2 10" xfId="5552"/>
    <cellStyle name="Header2 7 8 2 11" xfId="5553"/>
    <cellStyle name="Header2 7 8 2 12" xfId="5554"/>
    <cellStyle name="Header2 7 8 2 13" xfId="5555"/>
    <cellStyle name="Header2 7 8 2 14" xfId="5556"/>
    <cellStyle name="Header2 7 8 2 2" xfId="5557"/>
    <cellStyle name="Header2 7 8 2 3" xfId="5558"/>
    <cellStyle name="Header2 7 8 2 4" xfId="5559"/>
    <cellStyle name="Header2 7 8 2 5" xfId="5560"/>
    <cellStyle name="Header2 7 8 2 6" xfId="5561"/>
    <cellStyle name="Header2 7 8 2 7" xfId="5562"/>
    <cellStyle name="Header2 7 8 2 8" xfId="5563"/>
    <cellStyle name="Header2 7 8 2 9" xfId="5564"/>
    <cellStyle name="Header2 7 8 3" xfId="5565"/>
    <cellStyle name="Header2 7 8 4" xfId="5566"/>
    <cellStyle name="Header2 7 8 5" xfId="5567"/>
    <cellStyle name="Header2 7 8 6" xfId="5568"/>
    <cellStyle name="Header2 7 8 7" xfId="5569"/>
    <cellStyle name="Header2 7 8 8" xfId="5570"/>
    <cellStyle name="Header2 7 8 9" xfId="5571"/>
    <cellStyle name="Header2 7 9" xfId="5572"/>
    <cellStyle name="Header2 7 9 10" xfId="5573"/>
    <cellStyle name="Header2 7 9 11" xfId="5574"/>
    <cellStyle name="Header2 7 9 12" xfId="5575"/>
    <cellStyle name="Header2 7 9 13" xfId="5576"/>
    <cellStyle name="Header2 7 9 14" xfId="5577"/>
    <cellStyle name="Header2 7 9 15" xfId="5578"/>
    <cellStyle name="Header2 7 9 2" xfId="5579"/>
    <cellStyle name="Header2 7 9 2 10" xfId="5580"/>
    <cellStyle name="Header2 7 9 2 11" xfId="5581"/>
    <cellStyle name="Header2 7 9 2 12" xfId="5582"/>
    <cellStyle name="Header2 7 9 2 13" xfId="5583"/>
    <cellStyle name="Header2 7 9 2 14" xfId="5584"/>
    <cellStyle name="Header2 7 9 2 2" xfId="5585"/>
    <cellStyle name="Header2 7 9 2 3" xfId="5586"/>
    <cellStyle name="Header2 7 9 2 4" xfId="5587"/>
    <cellStyle name="Header2 7 9 2 5" xfId="5588"/>
    <cellStyle name="Header2 7 9 2 6" xfId="5589"/>
    <cellStyle name="Header2 7 9 2 7" xfId="5590"/>
    <cellStyle name="Header2 7 9 2 8" xfId="5591"/>
    <cellStyle name="Header2 7 9 2 9" xfId="5592"/>
    <cellStyle name="Header2 7 9 3" xfId="5593"/>
    <cellStyle name="Header2 7 9 4" xfId="5594"/>
    <cellStyle name="Header2 7 9 5" xfId="5595"/>
    <cellStyle name="Header2 7 9 6" xfId="5596"/>
    <cellStyle name="Header2 7 9 7" xfId="5597"/>
    <cellStyle name="Header2 7 9 8" xfId="5598"/>
    <cellStyle name="Header2 7 9 9" xfId="5599"/>
    <cellStyle name="Header2 8" xfId="5600"/>
    <cellStyle name="Header2 8 10" xfId="5601"/>
    <cellStyle name="Header2 8 11" xfId="5602"/>
    <cellStyle name="Header2 8 12" xfId="5603"/>
    <cellStyle name="Header2 8 13" xfId="5604"/>
    <cellStyle name="Header2 8 14" xfId="5605"/>
    <cellStyle name="Header2 8 15" xfId="5606"/>
    <cellStyle name="Header2 8 2" xfId="5607"/>
    <cellStyle name="Header2 8 2 10" xfId="5608"/>
    <cellStyle name="Header2 8 2 11" xfId="5609"/>
    <cellStyle name="Header2 8 2 12" xfId="5610"/>
    <cellStyle name="Header2 8 2 13" xfId="5611"/>
    <cellStyle name="Header2 8 2 14" xfId="5612"/>
    <cellStyle name="Header2 8 2 2" xfId="5613"/>
    <cellStyle name="Header2 8 2 3" xfId="5614"/>
    <cellStyle name="Header2 8 2 4" xfId="5615"/>
    <cellStyle name="Header2 8 2 5" xfId="5616"/>
    <cellStyle name="Header2 8 2 6" xfId="5617"/>
    <cellStyle name="Header2 8 2 7" xfId="5618"/>
    <cellStyle name="Header2 8 2 8" xfId="5619"/>
    <cellStyle name="Header2 8 2 9" xfId="5620"/>
    <cellStyle name="Header2 8 3" xfId="5621"/>
    <cellStyle name="Header2 8 4" xfId="5622"/>
    <cellStyle name="Header2 8 5" xfId="5623"/>
    <cellStyle name="Header2 8 6" xfId="5624"/>
    <cellStyle name="Header2 8 7" xfId="5625"/>
    <cellStyle name="Header2 8 8" xfId="5626"/>
    <cellStyle name="Header2 8 9" xfId="5627"/>
    <cellStyle name="Header2 9" xfId="5628"/>
    <cellStyle name="Header2 9 10" xfId="5629"/>
    <cellStyle name="Header2 9 11" xfId="5630"/>
    <cellStyle name="Header2 9 12" xfId="5631"/>
    <cellStyle name="Header2 9 13" xfId="5632"/>
    <cellStyle name="Header2 9 14" xfId="5633"/>
    <cellStyle name="Header2 9 15" xfId="5634"/>
    <cellStyle name="Header2 9 2" xfId="5635"/>
    <cellStyle name="Header2 9 2 10" xfId="5636"/>
    <cellStyle name="Header2 9 2 11" xfId="5637"/>
    <cellStyle name="Header2 9 2 12" xfId="5638"/>
    <cellStyle name="Header2 9 2 13" xfId="5639"/>
    <cellStyle name="Header2 9 2 14" xfId="5640"/>
    <cellStyle name="Header2 9 2 2" xfId="5641"/>
    <cellStyle name="Header2 9 2 3" xfId="5642"/>
    <cellStyle name="Header2 9 2 4" xfId="5643"/>
    <cellStyle name="Header2 9 2 5" xfId="5644"/>
    <cellStyle name="Header2 9 2 6" xfId="5645"/>
    <cellStyle name="Header2 9 2 7" xfId="5646"/>
    <cellStyle name="Header2 9 2 8" xfId="5647"/>
    <cellStyle name="Header2 9 2 9" xfId="5648"/>
    <cellStyle name="Header2 9 3" xfId="5649"/>
    <cellStyle name="Header2 9 4" xfId="5650"/>
    <cellStyle name="Header2 9 5" xfId="5651"/>
    <cellStyle name="Header2 9 6" xfId="5652"/>
    <cellStyle name="Header2 9 7" xfId="5653"/>
    <cellStyle name="Header2 9 8" xfId="5654"/>
    <cellStyle name="Header2 9 9" xfId="5655"/>
    <cellStyle name="Heading 1 2" xfId="44"/>
    <cellStyle name="Heading 1 2 10" xfId="5656"/>
    <cellStyle name="Heading 1 2 11" xfId="5657"/>
    <cellStyle name="Heading 1 2 12" xfId="5658"/>
    <cellStyle name="Heading 1 2 13" xfId="5659"/>
    <cellStyle name="Heading 1 2 14" xfId="5660"/>
    <cellStyle name="Heading 1 2 15" xfId="5661"/>
    <cellStyle name="Heading 1 2 16" xfId="5662"/>
    <cellStyle name="Heading 1 2 2" xfId="5663"/>
    <cellStyle name="Heading 1 2 2 10" xfId="5664"/>
    <cellStyle name="Heading 1 2 2 11" xfId="5665"/>
    <cellStyle name="Heading 1 2 2 12" xfId="5666"/>
    <cellStyle name="Heading 1 2 2 13" xfId="5667"/>
    <cellStyle name="Heading 1 2 2 14" xfId="5668"/>
    <cellStyle name="Heading 1 2 2 2" xfId="5669"/>
    <cellStyle name="Heading 1 2 2 3" xfId="5670"/>
    <cellStyle name="Heading 1 2 2 4" xfId="5671"/>
    <cellStyle name="Heading 1 2 2 5" xfId="5672"/>
    <cellStyle name="Heading 1 2 2 6" xfId="5673"/>
    <cellStyle name="Heading 1 2 2 7" xfId="5674"/>
    <cellStyle name="Heading 1 2 2 8" xfId="5675"/>
    <cellStyle name="Heading 1 2 2 9" xfId="5676"/>
    <cellStyle name="Heading 1 2 3" xfId="5677"/>
    <cellStyle name="Heading 1 2 4" xfId="5678"/>
    <cellStyle name="Heading 1 2 5" xfId="5679"/>
    <cellStyle name="Heading 1 2 6" xfId="5680"/>
    <cellStyle name="Heading 1 2 7" xfId="5681"/>
    <cellStyle name="Heading 1 2 8" xfId="5682"/>
    <cellStyle name="Heading 1 2 9" xfId="5683"/>
    <cellStyle name="Heading 1 3" xfId="5684"/>
    <cellStyle name="Heading 1 4" xfId="5685"/>
    <cellStyle name="Heading 1 5" xfId="5686"/>
    <cellStyle name="Heading 2 2" xfId="45"/>
    <cellStyle name="Heading 2 2 10" xfId="5687"/>
    <cellStyle name="Heading 2 2 11" xfId="5688"/>
    <cellStyle name="Heading 2 2 12" xfId="5689"/>
    <cellStyle name="Heading 2 2 13" xfId="5690"/>
    <cellStyle name="Heading 2 2 14" xfId="5691"/>
    <cellStyle name="Heading 2 2 15" xfId="5692"/>
    <cellStyle name="Heading 2 2 16" xfId="5693"/>
    <cellStyle name="Heading 2 2 2" xfId="5694"/>
    <cellStyle name="Heading 2 2 2 10" xfId="5695"/>
    <cellStyle name="Heading 2 2 2 11" xfId="5696"/>
    <cellStyle name="Heading 2 2 2 12" xfId="5697"/>
    <cellStyle name="Heading 2 2 2 13" xfId="5698"/>
    <cellStyle name="Heading 2 2 2 14" xfId="5699"/>
    <cellStyle name="Heading 2 2 2 2" xfId="5700"/>
    <cellStyle name="Heading 2 2 2 3" xfId="5701"/>
    <cellStyle name="Heading 2 2 2 4" xfId="5702"/>
    <cellStyle name="Heading 2 2 2 5" xfId="5703"/>
    <cellStyle name="Heading 2 2 2 6" xfId="5704"/>
    <cellStyle name="Heading 2 2 2 7" xfId="5705"/>
    <cellStyle name="Heading 2 2 2 8" xfId="5706"/>
    <cellStyle name="Heading 2 2 2 9" xfId="5707"/>
    <cellStyle name="Heading 2 2 3" xfId="5708"/>
    <cellStyle name="Heading 2 2 4" xfId="5709"/>
    <cellStyle name="Heading 2 2 5" xfId="5710"/>
    <cellStyle name="Heading 2 2 6" xfId="5711"/>
    <cellStyle name="Heading 2 2 7" xfId="5712"/>
    <cellStyle name="Heading 2 2 8" xfId="5713"/>
    <cellStyle name="Heading 2 2 9" xfId="5714"/>
    <cellStyle name="Heading 2 3" xfId="5715"/>
    <cellStyle name="Heading 2 4" xfId="5716"/>
    <cellStyle name="Heading 2 5" xfId="5717"/>
    <cellStyle name="Heading 3 2" xfId="46"/>
    <cellStyle name="Heading 3 2 10" xfId="5719"/>
    <cellStyle name="Heading 3 2 11" xfId="5720"/>
    <cellStyle name="Heading 3 2 12" xfId="5721"/>
    <cellStyle name="Heading 3 2 13" xfId="5722"/>
    <cellStyle name="Heading 3 2 14" xfId="5723"/>
    <cellStyle name="Heading 3 2 15" xfId="5724"/>
    <cellStyle name="Heading 3 2 16" xfId="5725"/>
    <cellStyle name="Heading 3 2 17" xfId="5726"/>
    <cellStyle name="Heading 3 2 18" xfId="5727"/>
    <cellStyle name="Heading 3 2 19" xfId="5718"/>
    <cellStyle name="Heading 3 2 2" xfId="5728"/>
    <cellStyle name="Heading 3 2 2 2" xfId="5729"/>
    <cellStyle name="Heading 3 2 3" xfId="5730"/>
    <cellStyle name="Heading 3 2 4" xfId="5731"/>
    <cellStyle name="Heading 3 2 5" xfId="5732"/>
    <cellStyle name="Heading 3 2 6" xfId="5733"/>
    <cellStyle name="Heading 3 2 7" xfId="5734"/>
    <cellStyle name="Heading 3 2 8" xfId="5735"/>
    <cellStyle name="Heading 3 2 9" xfId="5736"/>
    <cellStyle name="Heading 3 3" xfId="5737"/>
    <cellStyle name="Heading 3 4" xfId="5738"/>
    <cellStyle name="Heading 3 5" xfId="5739"/>
    <cellStyle name="Heading 4 2" xfId="47"/>
    <cellStyle name="Heading 4 2 10" xfId="5740"/>
    <cellStyle name="Heading 4 2 11" xfId="5741"/>
    <cellStyle name="Heading 4 2 12" xfId="5742"/>
    <cellStyle name="Heading 4 2 13" xfId="5743"/>
    <cellStyle name="Heading 4 2 14" xfId="5744"/>
    <cellStyle name="Heading 4 2 15" xfId="5745"/>
    <cellStyle name="Heading 4 2 16" xfId="5746"/>
    <cellStyle name="Heading 4 2 2" xfId="5747"/>
    <cellStyle name="Heading 4 2 2 10" xfId="5748"/>
    <cellStyle name="Heading 4 2 2 11" xfId="5749"/>
    <cellStyle name="Heading 4 2 2 12" xfId="5750"/>
    <cellStyle name="Heading 4 2 2 13" xfId="5751"/>
    <cellStyle name="Heading 4 2 2 14" xfId="5752"/>
    <cellStyle name="Heading 4 2 2 2" xfId="5753"/>
    <cellStyle name="Heading 4 2 2 3" xfId="5754"/>
    <cellStyle name="Heading 4 2 2 4" xfId="5755"/>
    <cellStyle name="Heading 4 2 2 5" xfId="5756"/>
    <cellStyle name="Heading 4 2 2 6" xfId="5757"/>
    <cellStyle name="Heading 4 2 2 7" xfId="5758"/>
    <cellStyle name="Heading 4 2 2 8" xfId="5759"/>
    <cellStyle name="Heading 4 2 2 9" xfId="5760"/>
    <cellStyle name="Heading 4 2 3" xfId="5761"/>
    <cellStyle name="Heading 4 2 4" xfId="5762"/>
    <cellStyle name="Heading 4 2 5" xfId="5763"/>
    <cellStyle name="Heading 4 2 6" xfId="5764"/>
    <cellStyle name="Heading 4 2 7" xfId="5765"/>
    <cellStyle name="Heading 4 2 8" xfId="5766"/>
    <cellStyle name="Heading 4 2 9" xfId="5767"/>
    <cellStyle name="Heading 4 3" xfId="5768"/>
    <cellStyle name="Heading 4 4" xfId="5769"/>
    <cellStyle name="Heading 4 5" xfId="5770"/>
    <cellStyle name="Heading1" xfId="5771"/>
    <cellStyle name="Heading1 1" xfId="5772"/>
    <cellStyle name="Heading1 1 2" xfId="5773"/>
    <cellStyle name="Heading1 1 3" xfId="5774"/>
    <cellStyle name="Heading1 1 4" xfId="5775"/>
    <cellStyle name="Heading1 1 5" xfId="5776"/>
    <cellStyle name="Heading1 1 6" xfId="5777"/>
    <cellStyle name="Heading1 1 7" xfId="5778"/>
    <cellStyle name="Heading1 1 8" xfId="5779"/>
    <cellStyle name="Heading1 2" xfId="5780"/>
    <cellStyle name="Heading1 3" xfId="5781"/>
    <cellStyle name="Heading1 4" xfId="5782"/>
    <cellStyle name="Heading1 5" xfId="5783"/>
    <cellStyle name="Heading1 6" xfId="5784"/>
    <cellStyle name="Heading1 7" xfId="5785"/>
    <cellStyle name="Heading1 8" xfId="5786"/>
    <cellStyle name="Heading1_DRAFT-APPENDIX-1-29-04-09" xfId="5787"/>
    <cellStyle name="Heading2" xfId="5788"/>
    <cellStyle name="Heading2 2" xfId="5789"/>
    <cellStyle name="Heading2 3" xfId="5790"/>
    <cellStyle name="Heading2 4" xfId="5791"/>
    <cellStyle name="Heading2 5" xfId="5792"/>
    <cellStyle name="Heading2 6" xfId="5793"/>
    <cellStyle name="Heading2 7" xfId="5794"/>
    <cellStyle name="Heading2 8" xfId="5795"/>
    <cellStyle name="Hyperlink 2" xfId="5796"/>
    <cellStyle name="Hyperlink 2 2" xfId="5797"/>
    <cellStyle name="Hyperlink 2 3" xfId="5798"/>
    <cellStyle name="Hyperlink 2 4" xfId="5799"/>
    <cellStyle name="Hypertextový odkaz" xfId="5800"/>
    <cellStyle name="INCHES" xfId="5801"/>
    <cellStyle name="INCHES 2" xfId="5802"/>
    <cellStyle name="INCHES 3" xfId="5803"/>
    <cellStyle name="INCHES 4" xfId="5804"/>
    <cellStyle name="INCHES 5" xfId="5805"/>
    <cellStyle name="INCHES 6" xfId="5806"/>
    <cellStyle name="INCHES 7" xfId="5807"/>
    <cellStyle name="INCHES 8" xfId="5808"/>
    <cellStyle name="Input [yellow]" xfId="5809"/>
    <cellStyle name="Input [yellow] 10" xfId="5810"/>
    <cellStyle name="Input [yellow] 10 10" xfId="5811"/>
    <cellStyle name="Input [yellow] 10 11" xfId="5812"/>
    <cellStyle name="Input [yellow] 10 12" xfId="5813"/>
    <cellStyle name="Input [yellow] 10 13" xfId="5814"/>
    <cellStyle name="Input [yellow] 10 14" xfId="5815"/>
    <cellStyle name="Input [yellow] 10 15" xfId="5816"/>
    <cellStyle name="Input [yellow] 10 2" xfId="5817"/>
    <cellStyle name="Input [yellow] 10 2 10" xfId="5818"/>
    <cellStyle name="Input [yellow] 10 2 11" xfId="5819"/>
    <cellStyle name="Input [yellow] 10 2 12" xfId="5820"/>
    <cellStyle name="Input [yellow] 10 2 13" xfId="5821"/>
    <cellStyle name="Input [yellow] 10 2 14" xfId="5822"/>
    <cellStyle name="Input [yellow] 10 2 2" xfId="5823"/>
    <cellStyle name="Input [yellow] 10 2 3" xfId="5824"/>
    <cellStyle name="Input [yellow] 10 2 4" xfId="5825"/>
    <cellStyle name="Input [yellow] 10 2 5" xfId="5826"/>
    <cellStyle name="Input [yellow] 10 2 6" xfId="5827"/>
    <cellStyle name="Input [yellow] 10 2 7" xfId="5828"/>
    <cellStyle name="Input [yellow] 10 2 8" xfId="5829"/>
    <cellStyle name="Input [yellow] 10 2 9" xfId="5830"/>
    <cellStyle name="Input [yellow] 10 3" xfId="5831"/>
    <cellStyle name="Input [yellow] 10 4" xfId="5832"/>
    <cellStyle name="Input [yellow] 10 5" xfId="5833"/>
    <cellStyle name="Input [yellow] 10 6" xfId="5834"/>
    <cellStyle name="Input [yellow] 10 7" xfId="5835"/>
    <cellStyle name="Input [yellow] 10 8" xfId="5836"/>
    <cellStyle name="Input [yellow] 10 9" xfId="5837"/>
    <cellStyle name="Input [yellow] 11" xfId="5838"/>
    <cellStyle name="Input [yellow] 11 10" xfId="5839"/>
    <cellStyle name="Input [yellow] 11 11" xfId="5840"/>
    <cellStyle name="Input [yellow] 11 12" xfId="5841"/>
    <cellStyle name="Input [yellow] 11 13" xfId="5842"/>
    <cellStyle name="Input [yellow] 11 14" xfId="5843"/>
    <cellStyle name="Input [yellow] 11 2" xfId="5844"/>
    <cellStyle name="Input [yellow] 11 3" xfId="5845"/>
    <cellStyle name="Input [yellow] 11 4" xfId="5846"/>
    <cellStyle name="Input [yellow] 11 5" xfId="5847"/>
    <cellStyle name="Input [yellow] 11 6" xfId="5848"/>
    <cellStyle name="Input [yellow] 11 7" xfId="5849"/>
    <cellStyle name="Input [yellow] 11 8" xfId="5850"/>
    <cellStyle name="Input [yellow] 11 9" xfId="5851"/>
    <cellStyle name="Input [yellow] 12" xfId="5852"/>
    <cellStyle name="Input [yellow] 13" xfId="5853"/>
    <cellStyle name="Input [yellow] 14" xfId="5854"/>
    <cellStyle name="Input [yellow] 15" xfId="5855"/>
    <cellStyle name="Input [yellow] 16" xfId="5856"/>
    <cellStyle name="Input [yellow] 17" xfId="5857"/>
    <cellStyle name="Input [yellow] 18" xfId="5858"/>
    <cellStyle name="Input [yellow] 19" xfId="5859"/>
    <cellStyle name="Input [yellow] 2" xfId="5860"/>
    <cellStyle name="Input [yellow] 2 10" xfId="5861"/>
    <cellStyle name="Input [yellow] 2 11" xfId="5862"/>
    <cellStyle name="Input [yellow] 2 12" xfId="5863"/>
    <cellStyle name="Input [yellow] 2 13" xfId="5864"/>
    <cellStyle name="Input [yellow] 2 14" xfId="5865"/>
    <cellStyle name="Input [yellow] 2 15" xfId="5866"/>
    <cellStyle name="Input [yellow] 2 2" xfId="5867"/>
    <cellStyle name="Input [yellow] 2 2 10" xfId="5868"/>
    <cellStyle name="Input [yellow] 2 2 11" xfId="5869"/>
    <cellStyle name="Input [yellow] 2 2 12" xfId="5870"/>
    <cellStyle name="Input [yellow] 2 2 13" xfId="5871"/>
    <cellStyle name="Input [yellow] 2 2 14" xfId="5872"/>
    <cellStyle name="Input [yellow] 2 2 2" xfId="5873"/>
    <cellStyle name="Input [yellow] 2 2 3" xfId="5874"/>
    <cellStyle name="Input [yellow] 2 2 4" xfId="5875"/>
    <cellStyle name="Input [yellow] 2 2 5" xfId="5876"/>
    <cellStyle name="Input [yellow] 2 2 6" xfId="5877"/>
    <cellStyle name="Input [yellow] 2 2 7" xfId="5878"/>
    <cellStyle name="Input [yellow] 2 2 8" xfId="5879"/>
    <cellStyle name="Input [yellow] 2 2 9" xfId="5880"/>
    <cellStyle name="Input [yellow] 2 3" xfId="5881"/>
    <cellStyle name="Input [yellow] 2 4" xfId="5882"/>
    <cellStyle name="Input [yellow] 2 5" xfId="5883"/>
    <cellStyle name="Input [yellow] 2 6" xfId="5884"/>
    <cellStyle name="Input [yellow] 2 7" xfId="5885"/>
    <cellStyle name="Input [yellow] 2 8" xfId="5886"/>
    <cellStyle name="Input [yellow] 2 9" xfId="5887"/>
    <cellStyle name="Input [yellow] 20" xfId="5888"/>
    <cellStyle name="Input [yellow] 21" xfId="5889"/>
    <cellStyle name="Input [yellow] 22" xfId="5890"/>
    <cellStyle name="Input [yellow] 23" xfId="5891"/>
    <cellStyle name="Input [yellow] 24" xfId="5892"/>
    <cellStyle name="Input [yellow] 3" xfId="5893"/>
    <cellStyle name="Input [yellow] 3 10" xfId="5894"/>
    <cellStyle name="Input [yellow] 3 11" xfId="5895"/>
    <cellStyle name="Input [yellow] 3 12" xfId="5896"/>
    <cellStyle name="Input [yellow] 3 13" xfId="5897"/>
    <cellStyle name="Input [yellow] 3 14" xfId="5898"/>
    <cellStyle name="Input [yellow] 3 15" xfId="5899"/>
    <cellStyle name="Input [yellow] 3 2" xfId="5900"/>
    <cellStyle name="Input [yellow] 3 2 10" xfId="5901"/>
    <cellStyle name="Input [yellow] 3 2 11" xfId="5902"/>
    <cellStyle name="Input [yellow] 3 2 12" xfId="5903"/>
    <cellStyle name="Input [yellow] 3 2 13" xfId="5904"/>
    <cellStyle name="Input [yellow] 3 2 14" xfId="5905"/>
    <cellStyle name="Input [yellow] 3 2 2" xfId="5906"/>
    <cellStyle name="Input [yellow] 3 2 3" xfId="5907"/>
    <cellStyle name="Input [yellow] 3 2 4" xfId="5908"/>
    <cellStyle name="Input [yellow] 3 2 5" xfId="5909"/>
    <cellStyle name="Input [yellow] 3 2 6" xfId="5910"/>
    <cellStyle name="Input [yellow] 3 2 7" xfId="5911"/>
    <cellStyle name="Input [yellow] 3 2 8" xfId="5912"/>
    <cellStyle name="Input [yellow] 3 2 9" xfId="5913"/>
    <cellStyle name="Input [yellow] 3 3" xfId="5914"/>
    <cellStyle name="Input [yellow] 3 4" xfId="5915"/>
    <cellStyle name="Input [yellow] 3 5" xfId="5916"/>
    <cellStyle name="Input [yellow] 3 6" xfId="5917"/>
    <cellStyle name="Input [yellow] 3 7" xfId="5918"/>
    <cellStyle name="Input [yellow] 3 8" xfId="5919"/>
    <cellStyle name="Input [yellow] 3 9" xfId="5920"/>
    <cellStyle name="Input [yellow] 4" xfId="5921"/>
    <cellStyle name="Input [yellow] 4 10" xfId="5922"/>
    <cellStyle name="Input [yellow] 4 11" xfId="5923"/>
    <cellStyle name="Input [yellow] 4 12" xfId="5924"/>
    <cellStyle name="Input [yellow] 4 13" xfId="5925"/>
    <cellStyle name="Input [yellow] 4 14" xfId="5926"/>
    <cellStyle name="Input [yellow] 4 15" xfId="5927"/>
    <cellStyle name="Input [yellow] 4 2" xfId="5928"/>
    <cellStyle name="Input [yellow] 4 2 10" xfId="5929"/>
    <cellStyle name="Input [yellow] 4 2 11" xfId="5930"/>
    <cellStyle name="Input [yellow] 4 2 12" xfId="5931"/>
    <cellStyle name="Input [yellow] 4 2 13" xfId="5932"/>
    <cellStyle name="Input [yellow] 4 2 14" xfId="5933"/>
    <cellStyle name="Input [yellow] 4 2 2" xfId="5934"/>
    <cellStyle name="Input [yellow] 4 2 3" xfId="5935"/>
    <cellStyle name="Input [yellow] 4 2 4" xfId="5936"/>
    <cellStyle name="Input [yellow] 4 2 5" xfId="5937"/>
    <cellStyle name="Input [yellow] 4 2 6" xfId="5938"/>
    <cellStyle name="Input [yellow] 4 2 7" xfId="5939"/>
    <cellStyle name="Input [yellow] 4 2 8" xfId="5940"/>
    <cellStyle name="Input [yellow] 4 2 9" xfId="5941"/>
    <cellStyle name="Input [yellow] 4 3" xfId="5942"/>
    <cellStyle name="Input [yellow] 4 4" xfId="5943"/>
    <cellStyle name="Input [yellow] 4 5" xfId="5944"/>
    <cellStyle name="Input [yellow] 4 6" xfId="5945"/>
    <cellStyle name="Input [yellow] 4 7" xfId="5946"/>
    <cellStyle name="Input [yellow] 4 8" xfId="5947"/>
    <cellStyle name="Input [yellow] 4 9" xfId="5948"/>
    <cellStyle name="Input [yellow] 5" xfId="5949"/>
    <cellStyle name="Input [yellow] 5 10" xfId="5950"/>
    <cellStyle name="Input [yellow] 5 11" xfId="5951"/>
    <cellStyle name="Input [yellow] 5 12" xfId="5952"/>
    <cellStyle name="Input [yellow] 5 13" xfId="5953"/>
    <cellStyle name="Input [yellow] 5 14" xfId="5954"/>
    <cellStyle name="Input [yellow] 5 15" xfId="5955"/>
    <cellStyle name="Input [yellow] 5 2" xfId="5956"/>
    <cellStyle name="Input [yellow] 5 2 10" xfId="5957"/>
    <cellStyle name="Input [yellow] 5 2 11" xfId="5958"/>
    <cellStyle name="Input [yellow] 5 2 12" xfId="5959"/>
    <cellStyle name="Input [yellow] 5 2 13" xfId="5960"/>
    <cellStyle name="Input [yellow] 5 2 14" xfId="5961"/>
    <cellStyle name="Input [yellow] 5 2 2" xfId="5962"/>
    <cellStyle name="Input [yellow] 5 2 3" xfId="5963"/>
    <cellStyle name="Input [yellow] 5 2 4" xfId="5964"/>
    <cellStyle name="Input [yellow] 5 2 5" xfId="5965"/>
    <cellStyle name="Input [yellow] 5 2 6" xfId="5966"/>
    <cellStyle name="Input [yellow] 5 2 7" xfId="5967"/>
    <cellStyle name="Input [yellow] 5 2 8" xfId="5968"/>
    <cellStyle name="Input [yellow] 5 2 9" xfId="5969"/>
    <cellStyle name="Input [yellow] 5 3" xfId="5970"/>
    <cellStyle name="Input [yellow] 5 4" xfId="5971"/>
    <cellStyle name="Input [yellow] 5 5" xfId="5972"/>
    <cellStyle name="Input [yellow] 5 6" xfId="5973"/>
    <cellStyle name="Input [yellow] 5 7" xfId="5974"/>
    <cellStyle name="Input [yellow] 5 8" xfId="5975"/>
    <cellStyle name="Input [yellow] 5 9" xfId="5976"/>
    <cellStyle name="Input [yellow] 6" xfId="5977"/>
    <cellStyle name="Input [yellow] 6 10" xfId="5978"/>
    <cellStyle name="Input [yellow] 6 11" xfId="5979"/>
    <cellStyle name="Input [yellow] 6 12" xfId="5980"/>
    <cellStyle name="Input [yellow] 6 13" xfId="5981"/>
    <cellStyle name="Input [yellow] 6 14" xfId="5982"/>
    <cellStyle name="Input [yellow] 6 15" xfId="5983"/>
    <cellStyle name="Input [yellow] 6 2" xfId="5984"/>
    <cellStyle name="Input [yellow] 6 2 10" xfId="5985"/>
    <cellStyle name="Input [yellow] 6 2 11" xfId="5986"/>
    <cellStyle name="Input [yellow] 6 2 12" xfId="5987"/>
    <cellStyle name="Input [yellow] 6 2 13" xfId="5988"/>
    <cellStyle name="Input [yellow] 6 2 14" xfId="5989"/>
    <cellStyle name="Input [yellow] 6 2 2" xfId="5990"/>
    <cellStyle name="Input [yellow] 6 2 3" xfId="5991"/>
    <cellStyle name="Input [yellow] 6 2 4" xfId="5992"/>
    <cellStyle name="Input [yellow] 6 2 5" xfId="5993"/>
    <cellStyle name="Input [yellow] 6 2 6" xfId="5994"/>
    <cellStyle name="Input [yellow] 6 2 7" xfId="5995"/>
    <cellStyle name="Input [yellow] 6 2 8" xfId="5996"/>
    <cellStyle name="Input [yellow] 6 2 9" xfId="5997"/>
    <cellStyle name="Input [yellow] 6 3" xfId="5998"/>
    <cellStyle name="Input [yellow] 6 4" xfId="5999"/>
    <cellStyle name="Input [yellow] 6 5" xfId="6000"/>
    <cellStyle name="Input [yellow] 6 6" xfId="6001"/>
    <cellStyle name="Input [yellow] 6 7" xfId="6002"/>
    <cellStyle name="Input [yellow] 6 8" xfId="6003"/>
    <cellStyle name="Input [yellow] 6 9" xfId="6004"/>
    <cellStyle name="Input [yellow] 7" xfId="6005"/>
    <cellStyle name="Input [yellow] 7 10" xfId="6006"/>
    <cellStyle name="Input [yellow] 7 11" xfId="6007"/>
    <cellStyle name="Input [yellow] 7 12" xfId="6008"/>
    <cellStyle name="Input [yellow] 7 13" xfId="6009"/>
    <cellStyle name="Input [yellow] 7 14" xfId="6010"/>
    <cellStyle name="Input [yellow] 7 15" xfId="6011"/>
    <cellStyle name="Input [yellow] 7 2" xfId="6012"/>
    <cellStyle name="Input [yellow] 7 2 10" xfId="6013"/>
    <cellStyle name="Input [yellow] 7 2 11" xfId="6014"/>
    <cellStyle name="Input [yellow] 7 2 12" xfId="6015"/>
    <cellStyle name="Input [yellow] 7 2 13" xfId="6016"/>
    <cellStyle name="Input [yellow] 7 2 14" xfId="6017"/>
    <cellStyle name="Input [yellow] 7 2 2" xfId="6018"/>
    <cellStyle name="Input [yellow] 7 2 3" xfId="6019"/>
    <cellStyle name="Input [yellow] 7 2 4" xfId="6020"/>
    <cellStyle name="Input [yellow] 7 2 5" xfId="6021"/>
    <cellStyle name="Input [yellow] 7 2 6" xfId="6022"/>
    <cellStyle name="Input [yellow] 7 2 7" xfId="6023"/>
    <cellStyle name="Input [yellow] 7 2 8" xfId="6024"/>
    <cellStyle name="Input [yellow] 7 2 9" xfId="6025"/>
    <cellStyle name="Input [yellow] 7 3" xfId="6026"/>
    <cellStyle name="Input [yellow] 7 4" xfId="6027"/>
    <cellStyle name="Input [yellow] 7 5" xfId="6028"/>
    <cellStyle name="Input [yellow] 7 6" xfId="6029"/>
    <cellStyle name="Input [yellow] 7 7" xfId="6030"/>
    <cellStyle name="Input [yellow] 7 8" xfId="6031"/>
    <cellStyle name="Input [yellow] 7 9" xfId="6032"/>
    <cellStyle name="Input [yellow] 8" xfId="6033"/>
    <cellStyle name="Input [yellow] 8 10" xfId="6034"/>
    <cellStyle name="Input [yellow] 8 11" xfId="6035"/>
    <cellStyle name="Input [yellow] 8 12" xfId="6036"/>
    <cellStyle name="Input [yellow] 8 13" xfId="6037"/>
    <cellStyle name="Input [yellow] 8 14" xfId="6038"/>
    <cellStyle name="Input [yellow] 8 15" xfId="6039"/>
    <cellStyle name="Input [yellow] 8 2" xfId="6040"/>
    <cellStyle name="Input [yellow] 8 2 10" xfId="6041"/>
    <cellStyle name="Input [yellow] 8 2 11" xfId="6042"/>
    <cellStyle name="Input [yellow] 8 2 12" xfId="6043"/>
    <cellStyle name="Input [yellow] 8 2 13" xfId="6044"/>
    <cellStyle name="Input [yellow] 8 2 14" xfId="6045"/>
    <cellStyle name="Input [yellow] 8 2 2" xfId="6046"/>
    <cellStyle name="Input [yellow] 8 2 3" xfId="6047"/>
    <cellStyle name="Input [yellow] 8 2 4" xfId="6048"/>
    <cellStyle name="Input [yellow] 8 2 5" xfId="6049"/>
    <cellStyle name="Input [yellow] 8 2 6" xfId="6050"/>
    <cellStyle name="Input [yellow] 8 2 7" xfId="6051"/>
    <cellStyle name="Input [yellow] 8 2 8" xfId="6052"/>
    <cellStyle name="Input [yellow] 8 2 9" xfId="6053"/>
    <cellStyle name="Input [yellow] 8 3" xfId="6054"/>
    <cellStyle name="Input [yellow] 8 4" xfId="6055"/>
    <cellStyle name="Input [yellow] 8 5" xfId="6056"/>
    <cellStyle name="Input [yellow] 8 6" xfId="6057"/>
    <cellStyle name="Input [yellow] 8 7" xfId="6058"/>
    <cellStyle name="Input [yellow] 8 8" xfId="6059"/>
    <cellStyle name="Input [yellow] 8 9" xfId="6060"/>
    <cellStyle name="Input [yellow] 9" xfId="6061"/>
    <cellStyle name="Input [yellow] 9 10" xfId="6062"/>
    <cellStyle name="Input [yellow] 9 11" xfId="6063"/>
    <cellStyle name="Input [yellow] 9 12" xfId="6064"/>
    <cellStyle name="Input [yellow] 9 13" xfId="6065"/>
    <cellStyle name="Input [yellow] 9 14" xfId="6066"/>
    <cellStyle name="Input [yellow] 9 15" xfId="6067"/>
    <cellStyle name="Input [yellow] 9 2" xfId="6068"/>
    <cellStyle name="Input [yellow] 9 2 10" xfId="6069"/>
    <cellStyle name="Input [yellow] 9 2 11" xfId="6070"/>
    <cellStyle name="Input [yellow] 9 2 12" xfId="6071"/>
    <cellStyle name="Input [yellow] 9 2 13" xfId="6072"/>
    <cellStyle name="Input [yellow] 9 2 14" xfId="6073"/>
    <cellStyle name="Input [yellow] 9 2 2" xfId="6074"/>
    <cellStyle name="Input [yellow] 9 2 3" xfId="6075"/>
    <cellStyle name="Input [yellow] 9 2 4" xfId="6076"/>
    <cellStyle name="Input [yellow] 9 2 5" xfId="6077"/>
    <cellStyle name="Input [yellow] 9 2 6" xfId="6078"/>
    <cellStyle name="Input [yellow] 9 2 7" xfId="6079"/>
    <cellStyle name="Input [yellow] 9 2 8" xfId="6080"/>
    <cellStyle name="Input [yellow] 9 2 9" xfId="6081"/>
    <cellStyle name="Input [yellow] 9 3" xfId="6082"/>
    <cellStyle name="Input [yellow] 9 4" xfId="6083"/>
    <cellStyle name="Input [yellow] 9 5" xfId="6084"/>
    <cellStyle name="Input [yellow] 9 6" xfId="6085"/>
    <cellStyle name="Input [yellow] 9 7" xfId="6086"/>
    <cellStyle name="Input [yellow] 9 8" xfId="6087"/>
    <cellStyle name="Input [yellow] 9 9" xfId="6088"/>
    <cellStyle name="Input 2" xfId="48"/>
    <cellStyle name="Input 2 10" xfId="6090"/>
    <cellStyle name="Input 2 10 2" xfId="6091"/>
    <cellStyle name="Input 2 11" xfId="6092"/>
    <cellStyle name="Input 2 12" xfId="6093"/>
    <cellStyle name="Input 2 13" xfId="6094"/>
    <cellStyle name="Input 2 14" xfId="6095"/>
    <cellStyle name="Input 2 15" xfId="6096"/>
    <cellStyle name="Input 2 16" xfId="6097"/>
    <cellStyle name="Input 2 17" xfId="6098"/>
    <cellStyle name="Input 2 18" xfId="6099"/>
    <cellStyle name="Input 2 19" xfId="6100"/>
    <cellStyle name="Input 2 2" xfId="6101"/>
    <cellStyle name="Input 2 2 2" xfId="6102"/>
    <cellStyle name="Input 2 20" xfId="6103"/>
    <cellStyle name="Input 2 21" xfId="6104"/>
    <cellStyle name="Input 2 22" xfId="6105"/>
    <cellStyle name="Input 2 23" xfId="6106"/>
    <cellStyle name="Input 2 24" xfId="6107"/>
    <cellStyle name="Input 2 25" xfId="6108"/>
    <cellStyle name="Input 2 26" xfId="6109"/>
    <cellStyle name="Input 2 27" xfId="6110"/>
    <cellStyle name="Input 2 28" xfId="6089"/>
    <cellStyle name="Input 2 29" xfId="36415"/>
    <cellStyle name="Input 2 3" xfId="6111"/>
    <cellStyle name="Input 2 3 2" xfId="6112"/>
    <cellStyle name="Input 2 4" xfId="6113"/>
    <cellStyle name="Input 2 4 2" xfId="6114"/>
    <cellStyle name="Input 2 5" xfId="6115"/>
    <cellStyle name="Input 2 5 2" xfId="6116"/>
    <cellStyle name="Input 2 6" xfId="6117"/>
    <cellStyle name="Input 2 6 2" xfId="6118"/>
    <cellStyle name="Input 2 7" xfId="6119"/>
    <cellStyle name="Input 2 7 2" xfId="6120"/>
    <cellStyle name="Input 2 8" xfId="6121"/>
    <cellStyle name="Input 2 8 2" xfId="6122"/>
    <cellStyle name="Input 2 9" xfId="6123"/>
    <cellStyle name="Input 2 9 2" xfId="6124"/>
    <cellStyle name="Input 3" xfId="6125"/>
    <cellStyle name="Input 4" xfId="6126"/>
    <cellStyle name="Input 5" xfId="6127"/>
    <cellStyle name="k" xfId="6128"/>
    <cellStyle name="L" xfId="6129"/>
    <cellStyle name="Labels - Style3" xfId="6130"/>
    <cellStyle name="Labels - Style3 10" xfId="6131"/>
    <cellStyle name="Labels - Style3 10 2" xfId="6132"/>
    <cellStyle name="Labels - Style3 11" xfId="6133"/>
    <cellStyle name="Labels - Style3 11 2" xfId="6134"/>
    <cellStyle name="Labels - Style3 12" xfId="6135"/>
    <cellStyle name="Labels - Style3 12 2" xfId="6136"/>
    <cellStyle name="Labels - Style3 13" xfId="6137"/>
    <cellStyle name="Labels - Style3 13 2" xfId="6138"/>
    <cellStyle name="Labels - Style3 14" xfId="6139"/>
    <cellStyle name="Labels - Style3 14 2" xfId="6140"/>
    <cellStyle name="Labels - Style3 15" xfId="6141"/>
    <cellStyle name="Labels - Style3 15 2" xfId="6142"/>
    <cellStyle name="Labels - Style3 16" xfId="6143"/>
    <cellStyle name="Labels - Style3 16 2" xfId="6144"/>
    <cellStyle name="Labels - Style3 17" xfId="6145"/>
    <cellStyle name="Labels - Style3 2" xfId="6146"/>
    <cellStyle name="Labels - Style3 2 10" xfId="6147"/>
    <cellStyle name="Labels - Style3 2 10 2" xfId="6148"/>
    <cellStyle name="Labels - Style3 2 11" xfId="6149"/>
    <cellStyle name="Labels - Style3 2 2" xfId="6150"/>
    <cellStyle name="Labels - Style3 2 2 2" xfId="6151"/>
    <cellStyle name="Labels - Style3 2 3" xfId="6152"/>
    <cellStyle name="Labels - Style3 2 3 2" xfId="6153"/>
    <cellStyle name="Labels - Style3 2 4" xfId="6154"/>
    <cellStyle name="Labels - Style3 2 4 2" xfId="6155"/>
    <cellStyle name="Labels - Style3 2 5" xfId="6156"/>
    <cellStyle name="Labels - Style3 2 5 2" xfId="6157"/>
    <cellStyle name="Labels - Style3 2 6" xfId="6158"/>
    <cellStyle name="Labels - Style3 2 6 2" xfId="6159"/>
    <cellStyle name="Labels - Style3 2 7" xfId="6160"/>
    <cellStyle name="Labels - Style3 2 7 2" xfId="6161"/>
    <cellStyle name="Labels - Style3 2 8" xfId="6162"/>
    <cellStyle name="Labels - Style3 2 8 2" xfId="6163"/>
    <cellStyle name="Labels - Style3 2 9" xfId="6164"/>
    <cellStyle name="Labels - Style3 2 9 2" xfId="6165"/>
    <cellStyle name="Labels - Style3 3" xfId="6166"/>
    <cellStyle name="Labels - Style3 3 10" xfId="6167"/>
    <cellStyle name="Labels - Style3 3 10 2" xfId="6168"/>
    <cellStyle name="Labels - Style3 3 11" xfId="6169"/>
    <cellStyle name="Labels - Style3 3 2" xfId="6170"/>
    <cellStyle name="Labels - Style3 3 2 2" xfId="6171"/>
    <cellStyle name="Labels - Style3 3 3" xfId="6172"/>
    <cellStyle name="Labels - Style3 3 3 2" xfId="6173"/>
    <cellStyle name="Labels - Style3 3 4" xfId="6174"/>
    <cellStyle name="Labels - Style3 3 4 2" xfId="6175"/>
    <cellStyle name="Labels - Style3 3 5" xfId="6176"/>
    <cellStyle name="Labels - Style3 3 5 2" xfId="6177"/>
    <cellStyle name="Labels - Style3 3 6" xfId="6178"/>
    <cellStyle name="Labels - Style3 3 6 2" xfId="6179"/>
    <cellStyle name="Labels - Style3 3 7" xfId="6180"/>
    <cellStyle name="Labels - Style3 3 7 2" xfId="6181"/>
    <cellStyle name="Labels - Style3 3 8" xfId="6182"/>
    <cellStyle name="Labels - Style3 3 8 2" xfId="6183"/>
    <cellStyle name="Labels - Style3 3 9" xfId="6184"/>
    <cellStyle name="Labels - Style3 3 9 2" xfId="6185"/>
    <cellStyle name="Labels - Style3 4" xfId="6186"/>
    <cellStyle name="Labels - Style3 4 10" xfId="6187"/>
    <cellStyle name="Labels - Style3 4 10 2" xfId="6188"/>
    <cellStyle name="Labels - Style3 4 11" xfId="6189"/>
    <cellStyle name="Labels - Style3 4 2" xfId="6190"/>
    <cellStyle name="Labels - Style3 4 2 2" xfId="6191"/>
    <cellStyle name="Labels - Style3 4 3" xfId="6192"/>
    <cellStyle name="Labels - Style3 4 3 2" xfId="6193"/>
    <cellStyle name="Labels - Style3 4 4" xfId="6194"/>
    <cellStyle name="Labels - Style3 4 4 2" xfId="6195"/>
    <cellStyle name="Labels - Style3 4 5" xfId="6196"/>
    <cellStyle name="Labels - Style3 4 5 2" xfId="6197"/>
    <cellStyle name="Labels - Style3 4 6" xfId="6198"/>
    <cellStyle name="Labels - Style3 4 6 2" xfId="6199"/>
    <cellStyle name="Labels - Style3 4 7" xfId="6200"/>
    <cellStyle name="Labels - Style3 4 7 2" xfId="6201"/>
    <cellStyle name="Labels - Style3 4 8" xfId="6202"/>
    <cellStyle name="Labels - Style3 4 8 2" xfId="6203"/>
    <cellStyle name="Labels - Style3 4 9" xfId="6204"/>
    <cellStyle name="Labels - Style3 4 9 2" xfId="6205"/>
    <cellStyle name="Labels - Style3 5" xfId="6206"/>
    <cellStyle name="Labels - Style3 5 10" xfId="6207"/>
    <cellStyle name="Labels - Style3 5 10 2" xfId="6208"/>
    <cellStyle name="Labels - Style3 5 11" xfId="6209"/>
    <cellStyle name="Labels - Style3 5 2" xfId="6210"/>
    <cellStyle name="Labels - Style3 5 2 2" xfId="6211"/>
    <cellStyle name="Labels - Style3 5 3" xfId="6212"/>
    <cellStyle name="Labels - Style3 5 3 2" xfId="6213"/>
    <cellStyle name="Labels - Style3 5 4" xfId="6214"/>
    <cellStyle name="Labels - Style3 5 4 2" xfId="6215"/>
    <cellStyle name="Labels - Style3 5 5" xfId="6216"/>
    <cellStyle name="Labels - Style3 5 5 2" xfId="6217"/>
    <cellStyle name="Labels - Style3 5 6" xfId="6218"/>
    <cellStyle name="Labels - Style3 5 6 2" xfId="6219"/>
    <cellStyle name="Labels - Style3 5 7" xfId="6220"/>
    <cellStyle name="Labels - Style3 5 7 2" xfId="6221"/>
    <cellStyle name="Labels - Style3 5 8" xfId="6222"/>
    <cellStyle name="Labels - Style3 5 8 2" xfId="6223"/>
    <cellStyle name="Labels - Style3 5 9" xfId="6224"/>
    <cellStyle name="Labels - Style3 5 9 2" xfId="6225"/>
    <cellStyle name="Labels - Style3 6" xfId="6226"/>
    <cellStyle name="Labels - Style3 6 10" xfId="6227"/>
    <cellStyle name="Labels - Style3 6 10 2" xfId="6228"/>
    <cellStyle name="Labels - Style3 6 11" xfId="6229"/>
    <cellStyle name="Labels - Style3 6 2" xfId="6230"/>
    <cellStyle name="Labels - Style3 6 2 2" xfId="6231"/>
    <cellStyle name="Labels - Style3 6 3" xfId="6232"/>
    <cellStyle name="Labels - Style3 6 3 2" xfId="6233"/>
    <cellStyle name="Labels - Style3 6 4" xfId="6234"/>
    <cellStyle name="Labels - Style3 6 4 2" xfId="6235"/>
    <cellStyle name="Labels - Style3 6 5" xfId="6236"/>
    <cellStyle name="Labels - Style3 6 5 2" xfId="6237"/>
    <cellStyle name="Labels - Style3 6 6" xfId="6238"/>
    <cellStyle name="Labels - Style3 6 6 2" xfId="6239"/>
    <cellStyle name="Labels - Style3 6 7" xfId="6240"/>
    <cellStyle name="Labels - Style3 6 7 2" xfId="6241"/>
    <cellStyle name="Labels - Style3 6 8" xfId="6242"/>
    <cellStyle name="Labels - Style3 6 8 2" xfId="6243"/>
    <cellStyle name="Labels - Style3 6 9" xfId="6244"/>
    <cellStyle name="Labels - Style3 6 9 2" xfId="6245"/>
    <cellStyle name="Labels - Style3 7" xfId="6246"/>
    <cellStyle name="Labels - Style3 7 10" xfId="6247"/>
    <cellStyle name="Labels - Style3 7 10 2" xfId="6248"/>
    <cellStyle name="Labels - Style3 7 11" xfId="6249"/>
    <cellStyle name="Labels - Style3 7 2" xfId="6250"/>
    <cellStyle name="Labels - Style3 7 2 2" xfId="6251"/>
    <cellStyle name="Labels - Style3 7 3" xfId="6252"/>
    <cellStyle name="Labels - Style3 7 3 2" xfId="6253"/>
    <cellStyle name="Labels - Style3 7 4" xfId="6254"/>
    <cellStyle name="Labels - Style3 7 4 2" xfId="6255"/>
    <cellStyle name="Labels - Style3 7 5" xfId="6256"/>
    <cellStyle name="Labels - Style3 7 5 2" xfId="6257"/>
    <cellStyle name="Labels - Style3 7 6" xfId="6258"/>
    <cellStyle name="Labels - Style3 7 6 2" xfId="6259"/>
    <cellStyle name="Labels - Style3 7 7" xfId="6260"/>
    <cellStyle name="Labels - Style3 7 7 2" xfId="6261"/>
    <cellStyle name="Labels - Style3 7 8" xfId="6262"/>
    <cellStyle name="Labels - Style3 7 8 2" xfId="6263"/>
    <cellStyle name="Labels - Style3 7 9" xfId="6264"/>
    <cellStyle name="Labels - Style3 7 9 2" xfId="6265"/>
    <cellStyle name="Labels - Style3 8" xfId="6266"/>
    <cellStyle name="Labels - Style3 8 2" xfId="6267"/>
    <cellStyle name="Labels - Style3 9" xfId="6268"/>
    <cellStyle name="Labels - Style3 9 2" xfId="6269"/>
    <cellStyle name="Length" xfId="6270"/>
    <cellStyle name="Line3" xfId="6271"/>
    <cellStyle name="Line3 10" xfId="6272"/>
    <cellStyle name="Line3 11" xfId="6273"/>
    <cellStyle name="Line3 12" xfId="6274"/>
    <cellStyle name="Line3 13" xfId="6275"/>
    <cellStyle name="Line3 14" xfId="6276"/>
    <cellStyle name="Line3 15" xfId="6277"/>
    <cellStyle name="Line3 16" xfId="6278"/>
    <cellStyle name="Line3 17" xfId="6279"/>
    <cellStyle name="Line3 2" xfId="6280"/>
    <cellStyle name="Line3 2 10" xfId="6281"/>
    <cellStyle name="Line3 2 11" xfId="6282"/>
    <cellStyle name="Line3 2 12" xfId="6283"/>
    <cellStyle name="Line3 2 13" xfId="6284"/>
    <cellStyle name="Line3 2 2" xfId="6285"/>
    <cellStyle name="Line3 2 3" xfId="6286"/>
    <cellStyle name="Line3 2 4" xfId="6287"/>
    <cellStyle name="Line3 2 5" xfId="6288"/>
    <cellStyle name="Line3 2 6" xfId="6289"/>
    <cellStyle name="Line3 2 7" xfId="6290"/>
    <cellStyle name="Line3 2 8" xfId="6291"/>
    <cellStyle name="Line3 2 9" xfId="6292"/>
    <cellStyle name="Line3 3" xfId="6293"/>
    <cellStyle name="Line3 3 10" xfId="6294"/>
    <cellStyle name="Line3 3 11" xfId="6295"/>
    <cellStyle name="Line3 3 12" xfId="6296"/>
    <cellStyle name="Line3 3 13" xfId="6297"/>
    <cellStyle name="Line3 3 2" xfId="6298"/>
    <cellStyle name="Line3 3 3" xfId="6299"/>
    <cellStyle name="Line3 3 4" xfId="6300"/>
    <cellStyle name="Line3 3 5" xfId="6301"/>
    <cellStyle name="Line3 3 6" xfId="6302"/>
    <cellStyle name="Line3 3 7" xfId="6303"/>
    <cellStyle name="Line3 3 8" xfId="6304"/>
    <cellStyle name="Line3 3 9" xfId="6305"/>
    <cellStyle name="Line3 4" xfId="6306"/>
    <cellStyle name="Line3 4 10" xfId="6307"/>
    <cellStyle name="Line3 4 11" xfId="6308"/>
    <cellStyle name="Line3 4 12" xfId="6309"/>
    <cellStyle name="Line3 4 13" xfId="6310"/>
    <cellStyle name="Line3 4 2" xfId="6311"/>
    <cellStyle name="Line3 4 3" xfId="6312"/>
    <cellStyle name="Line3 4 4" xfId="6313"/>
    <cellStyle name="Line3 4 5" xfId="6314"/>
    <cellStyle name="Line3 4 6" xfId="6315"/>
    <cellStyle name="Line3 4 7" xfId="6316"/>
    <cellStyle name="Line3 4 8" xfId="6317"/>
    <cellStyle name="Line3 4 9" xfId="6318"/>
    <cellStyle name="Line3 5" xfId="6319"/>
    <cellStyle name="Line3 6" xfId="6320"/>
    <cellStyle name="Line3 7" xfId="6321"/>
    <cellStyle name="Line3 8" xfId="6322"/>
    <cellStyle name="Line3 9" xfId="6323"/>
    <cellStyle name="Linked Cell 2" xfId="49"/>
    <cellStyle name="Linked Cell 2 10" xfId="6324"/>
    <cellStyle name="Linked Cell 2 11" xfId="6325"/>
    <cellStyle name="Linked Cell 2 12" xfId="6326"/>
    <cellStyle name="Linked Cell 2 13" xfId="6327"/>
    <cellStyle name="Linked Cell 2 14" xfId="6328"/>
    <cellStyle name="Linked Cell 2 15" xfId="6329"/>
    <cellStyle name="Linked Cell 2 16" xfId="6330"/>
    <cellStyle name="Linked Cell 2 2" xfId="6331"/>
    <cellStyle name="Linked Cell 2 2 10" xfId="6332"/>
    <cellStyle name="Linked Cell 2 2 11" xfId="6333"/>
    <cellStyle name="Linked Cell 2 2 12" xfId="6334"/>
    <cellStyle name="Linked Cell 2 2 13" xfId="6335"/>
    <cellStyle name="Linked Cell 2 2 14" xfId="6336"/>
    <cellStyle name="Linked Cell 2 2 2" xfId="6337"/>
    <cellStyle name="Linked Cell 2 2 3" xfId="6338"/>
    <cellStyle name="Linked Cell 2 2 4" xfId="6339"/>
    <cellStyle name="Linked Cell 2 2 5" xfId="6340"/>
    <cellStyle name="Linked Cell 2 2 6" xfId="6341"/>
    <cellStyle name="Linked Cell 2 2 7" xfId="6342"/>
    <cellStyle name="Linked Cell 2 2 8" xfId="6343"/>
    <cellStyle name="Linked Cell 2 2 9" xfId="6344"/>
    <cellStyle name="Linked Cell 2 3" xfId="6345"/>
    <cellStyle name="Linked Cell 2 4" xfId="6346"/>
    <cellStyle name="Linked Cell 2 5" xfId="6347"/>
    <cellStyle name="Linked Cell 2 6" xfId="6348"/>
    <cellStyle name="Linked Cell 2 7" xfId="6349"/>
    <cellStyle name="Linked Cell 2 8" xfId="6350"/>
    <cellStyle name="Linked Cell 2 9" xfId="6351"/>
    <cellStyle name="Linked Cell 3" xfId="6352"/>
    <cellStyle name="Linked Cell 4" xfId="6353"/>
    <cellStyle name="Linked Cell 5" xfId="6354"/>
    <cellStyle name="M" xfId="6355"/>
    <cellStyle name="M-0" xfId="6356"/>
    <cellStyle name="MainDescription" xfId="6357"/>
    <cellStyle name="Measure" xfId="6358"/>
    <cellStyle name="Migliaia (0)_laroux" xfId="6359"/>
    <cellStyle name="Migliaia_laroux" xfId="6360"/>
    <cellStyle name="Milliers [0]_laroux" xfId="6361"/>
    <cellStyle name="Milliers_laroux" xfId="6362"/>
    <cellStyle name="m-o" xfId="6363"/>
    <cellStyle name="Model" xfId="6364"/>
    <cellStyle name="Monétaire [0]_laroux" xfId="6365"/>
    <cellStyle name="Monétaire_laroux" xfId="6366"/>
    <cellStyle name="n" xfId="6367"/>
    <cellStyle name="Neutral 2" xfId="50"/>
    <cellStyle name="Neutral 2 10" xfId="6368"/>
    <cellStyle name="Neutral 2 11" xfId="6369"/>
    <cellStyle name="Neutral 2 12" xfId="6370"/>
    <cellStyle name="Neutral 2 13" xfId="6371"/>
    <cellStyle name="Neutral 2 14" xfId="6372"/>
    <cellStyle name="Neutral 2 15" xfId="6373"/>
    <cellStyle name="Neutral 2 16" xfId="6374"/>
    <cellStyle name="Neutral 2 2" xfId="6375"/>
    <cellStyle name="Neutral 2 2 10" xfId="6376"/>
    <cellStyle name="Neutral 2 2 11" xfId="6377"/>
    <cellStyle name="Neutral 2 2 12" xfId="6378"/>
    <cellStyle name="Neutral 2 2 13" xfId="6379"/>
    <cellStyle name="Neutral 2 2 14" xfId="6380"/>
    <cellStyle name="Neutral 2 2 2" xfId="6381"/>
    <cellStyle name="Neutral 2 2 3" xfId="6382"/>
    <cellStyle name="Neutral 2 2 4" xfId="6383"/>
    <cellStyle name="Neutral 2 2 5" xfId="6384"/>
    <cellStyle name="Neutral 2 2 6" xfId="6385"/>
    <cellStyle name="Neutral 2 2 7" xfId="6386"/>
    <cellStyle name="Neutral 2 2 8" xfId="6387"/>
    <cellStyle name="Neutral 2 2 9" xfId="6388"/>
    <cellStyle name="Neutral 2 3" xfId="6389"/>
    <cellStyle name="Neutral 2 4" xfId="6390"/>
    <cellStyle name="Neutral 2 5" xfId="6391"/>
    <cellStyle name="Neutral 2 6" xfId="6392"/>
    <cellStyle name="Neutral 2 7" xfId="6393"/>
    <cellStyle name="Neutral 2 8" xfId="6394"/>
    <cellStyle name="Neutral 2 9" xfId="6395"/>
    <cellStyle name="Neutral 3" xfId="6396"/>
    <cellStyle name="Neutral 4" xfId="6397"/>
    <cellStyle name="Neutral 5" xfId="6398"/>
    <cellStyle name="no dec" xfId="6399"/>
    <cellStyle name="Normal" xfId="0" builtinId="0"/>
    <cellStyle name="Normal - Style1" xfId="6400"/>
    <cellStyle name="Normal - Style1 2" xfId="6401"/>
    <cellStyle name="Normal - Style1 2 2" xfId="6402"/>
    <cellStyle name="Normal - Style1 3" xfId="6403"/>
    <cellStyle name="Normal - Style1 4" xfId="6404"/>
    <cellStyle name="Normal - Style1 5" xfId="6405"/>
    <cellStyle name="Normal 10" xfId="5"/>
    <cellStyle name="Normal 10 10" xfId="6406"/>
    <cellStyle name="Normal 10 11" xfId="6407"/>
    <cellStyle name="Normal 10 12" xfId="6408"/>
    <cellStyle name="Normal 10 13" xfId="6409"/>
    <cellStyle name="Normal 10 14" xfId="6410"/>
    <cellStyle name="Normal 10 15" xfId="6411"/>
    <cellStyle name="Normal 10 15 2" xfId="36429"/>
    <cellStyle name="Normal 10 16" xfId="6412"/>
    <cellStyle name="Normal 10 17" xfId="6413"/>
    <cellStyle name="Normal 10 2" xfId="6414"/>
    <cellStyle name="Normal 10 2 10" xfId="6415"/>
    <cellStyle name="Normal 10 2 11" xfId="6416"/>
    <cellStyle name="Normal 10 2 2" xfId="87"/>
    <cellStyle name="Normal 10 2 2 2" xfId="6418"/>
    <cellStyle name="Normal 10 2 2 3" xfId="6419"/>
    <cellStyle name="Normal 10 2 2 4" xfId="6420"/>
    <cellStyle name="Normal 10 2 2 5" xfId="6421"/>
    <cellStyle name="Normal 10 2 2 6" xfId="6417"/>
    <cellStyle name="Normal 10 2 3" xfId="6422"/>
    <cellStyle name="Normal 10 2 3 2" xfId="6423"/>
    <cellStyle name="Normal 10 2 3 3" xfId="6424"/>
    <cellStyle name="Normal 10 2 3 4" xfId="6425"/>
    <cellStyle name="Normal 10 2 3 5" xfId="6426"/>
    <cellStyle name="Normal 10 2 4" xfId="6427"/>
    <cellStyle name="Normal 10 2 4 2" xfId="6428"/>
    <cellStyle name="Normal 10 2 4 3" xfId="6429"/>
    <cellStyle name="Normal 10 2 4 4" xfId="6430"/>
    <cellStyle name="Normal 10 2 4 5" xfId="6431"/>
    <cellStyle name="Normal 10 2 5" xfId="6432"/>
    <cellStyle name="Normal 10 2 6" xfId="6433"/>
    <cellStyle name="Normal 10 2 7" xfId="6434"/>
    <cellStyle name="Normal 10 2 8" xfId="6435"/>
    <cellStyle name="Normal 10 2 9" xfId="6436"/>
    <cellStyle name="Normal 10 3" xfId="6437"/>
    <cellStyle name="Normal 10 3 2" xfId="6438"/>
    <cellStyle name="Normal 10 3 3" xfId="6439"/>
    <cellStyle name="Normal 10 3 4" xfId="6440"/>
    <cellStyle name="Normal 10 4" xfId="6441"/>
    <cellStyle name="Normal 10 4 2" xfId="6442"/>
    <cellStyle name="Normal 10 4 3" xfId="6443"/>
    <cellStyle name="Normal 10 4 4" xfId="6444"/>
    <cellStyle name="Normal 10 4 5" xfId="6445"/>
    <cellStyle name="Normal 10 5" xfId="6446"/>
    <cellStyle name="Normal 10 5 2" xfId="6447"/>
    <cellStyle name="Normal 10 5 3" xfId="6448"/>
    <cellStyle name="Normal 10 5 4" xfId="6449"/>
    <cellStyle name="Normal 10 5 5" xfId="6450"/>
    <cellStyle name="Normal 10 6" xfId="6451"/>
    <cellStyle name="Normal 10 6 2" xfId="6452"/>
    <cellStyle name="Normal 10 6 3" xfId="6453"/>
    <cellStyle name="Normal 10 6 4" xfId="6454"/>
    <cellStyle name="Normal 10 6 5" xfId="6455"/>
    <cellStyle name="Normal 10 7" xfId="6456"/>
    <cellStyle name="Normal 10 8" xfId="6457"/>
    <cellStyle name="Normal 10 9" xfId="6458"/>
    <cellStyle name="Normal 105" xfId="88"/>
    <cellStyle name="Normal 11" xfId="51"/>
    <cellStyle name="Normal 11 10" xfId="6459"/>
    <cellStyle name="Normal 11 11" xfId="6460"/>
    <cellStyle name="Normal 11 12" xfId="6461"/>
    <cellStyle name="Normal 11 13" xfId="6462"/>
    <cellStyle name="Normal 11 14" xfId="6463"/>
    <cellStyle name="Normal 11 15" xfId="6464"/>
    <cellStyle name="Normal 11 16" xfId="6465"/>
    <cellStyle name="Normal 11 17" xfId="6466"/>
    <cellStyle name="Normal 11 18" xfId="6467"/>
    <cellStyle name="Normal 11 19" xfId="6468"/>
    <cellStyle name="Normal 11 2" xfId="6469"/>
    <cellStyle name="Normal 11 2 10" xfId="6470"/>
    <cellStyle name="Normal 11 2 11" xfId="6471"/>
    <cellStyle name="Normal 11 2 12" xfId="6472"/>
    <cellStyle name="Normal 11 2 13" xfId="6473"/>
    <cellStyle name="Normal 11 2 14" xfId="6474"/>
    <cellStyle name="Normal 11 2 15" xfId="6475"/>
    <cellStyle name="Normal 11 2 16" xfId="6476"/>
    <cellStyle name="Normal 11 2 17" xfId="6477"/>
    <cellStyle name="Normal 11 2 18" xfId="6478"/>
    <cellStyle name="Normal 11 2 2" xfId="6479"/>
    <cellStyle name="Normal 11 2 2 2" xfId="6480"/>
    <cellStyle name="Normal 11 2 3" xfId="6481"/>
    <cellStyle name="Normal 11 2 4" xfId="6482"/>
    <cellStyle name="Normal 11 2 5" xfId="6483"/>
    <cellStyle name="Normal 11 2 6" xfId="6484"/>
    <cellStyle name="Normal 11 2 7" xfId="6485"/>
    <cellStyle name="Normal 11 2 8" xfId="6486"/>
    <cellStyle name="Normal 11 2 9" xfId="6487"/>
    <cellStyle name="Normal 11 20" xfId="6488"/>
    <cellStyle name="Normal 11 21" xfId="6489"/>
    <cellStyle name="Normal 11 22" xfId="6490"/>
    <cellStyle name="Normal 11 23" xfId="6491"/>
    <cellStyle name="Normal 11 24" xfId="6492"/>
    <cellStyle name="Normal 11 3" xfId="6493"/>
    <cellStyle name="Normal 11 3 2" xfId="6494"/>
    <cellStyle name="Normal 11 3 3" xfId="6495"/>
    <cellStyle name="Normal 11 3 4" xfId="6496"/>
    <cellStyle name="Normal 11 3 5" xfId="6497"/>
    <cellStyle name="Normal 11 4" xfId="6498"/>
    <cellStyle name="Normal 11 4 2" xfId="6499"/>
    <cellStyle name="Normal 11 4 3" xfId="6500"/>
    <cellStyle name="Normal 11 4 4" xfId="6501"/>
    <cellStyle name="Normal 11 4 5" xfId="6502"/>
    <cellStyle name="Normal 11 5" xfId="6503"/>
    <cellStyle name="Normal 11 6" xfId="6504"/>
    <cellStyle name="Normal 11 7" xfId="6505"/>
    <cellStyle name="Normal 11 8" xfId="6506"/>
    <cellStyle name="Normal 11 9" xfId="6507"/>
    <cellStyle name="Normal 12" xfId="52"/>
    <cellStyle name="Normal 12 10" xfId="6509"/>
    <cellStyle name="Normal 12 11" xfId="6510"/>
    <cellStyle name="Normal 12 12" xfId="6511"/>
    <cellStyle name="Normal 12 13" xfId="6512"/>
    <cellStyle name="Normal 12 14" xfId="6513"/>
    <cellStyle name="Normal 12 15" xfId="6514"/>
    <cellStyle name="Normal 12 16" xfId="6515"/>
    <cellStyle name="Normal 12 17" xfId="6516"/>
    <cellStyle name="Normal 12 18" xfId="6517"/>
    <cellStyle name="Normal 12 19" xfId="6518"/>
    <cellStyle name="Normal 12 2" xfId="53"/>
    <cellStyle name="Normal 12 2 10" xfId="6519"/>
    <cellStyle name="Normal 12 2 11" xfId="6520"/>
    <cellStyle name="Normal 12 2 12" xfId="6521"/>
    <cellStyle name="Normal 12 2 13" xfId="6522"/>
    <cellStyle name="Normal 12 2 14" xfId="6523"/>
    <cellStyle name="Normal 12 2 15" xfId="6524"/>
    <cellStyle name="Normal 12 2 16" xfId="6525"/>
    <cellStyle name="Normal 12 2 17" xfId="6526"/>
    <cellStyle name="Normal 12 2 2" xfId="6527"/>
    <cellStyle name="Normal 12 2 3" xfId="6528"/>
    <cellStyle name="Normal 12 2 4" xfId="6529"/>
    <cellStyle name="Normal 12 2 5" xfId="6530"/>
    <cellStyle name="Normal 12 2 6" xfId="6531"/>
    <cellStyle name="Normal 12 2 7" xfId="6532"/>
    <cellStyle name="Normal 12 2 8" xfId="6533"/>
    <cellStyle name="Normal 12 2 9" xfId="6534"/>
    <cellStyle name="Normal 12 20" xfId="6535"/>
    <cellStyle name="Normal 12 21" xfId="6536"/>
    <cellStyle name="Normal 12 22" xfId="6537"/>
    <cellStyle name="Normal 12 23" xfId="6538"/>
    <cellStyle name="Normal 12 24" xfId="6539"/>
    <cellStyle name="Normal 12 25" xfId="6508"/>
    <cellStyle name="Normal 12 26" xfId="36405"/>
    <cellStyle name="Normal 12 3" xfId="6540"/>
    <cellStyle name="Normal 12 3 2" xfId="6541"/>
    <cellStyle name="Normal 12 3 3" xfId="6542"/>
    <cellStyle name="Normal 12 3 4" xfId="6543"/>
    <cellStyle name="Normal 12 3 5" xfId="6544"/>
    <cellStyle name="Normal 12 4" xfId="6545"/>
    <cellStyle name="Normal 12 4 2" xfId="6546"/>
    <cellStyle name="Normal 12 4 3" xfId="6547"/>
    <cellStyle name="Normal 12 4 4" xfId="6548"/>
    <cellStyle name="Normal 12 4 5" xfId="6549"/>
    <cellStyle name="Normal 12 5" xfId="6550"/>
    <cellStyle name="Normal 12 6" xfId="6551"/>
    <cellStyle name="Normal 12 7" xfId="6552"/>
    <cellStyle name="Normal 12 8" xfId="6553"/>
    <cellStyle name="Normal 12 9" xfId="6554"/>
    <cellStyle name="Normal 13" xfId="54"/>
    <cellStyle name="Normal 13 10" xfId="6555"/>
    <cellStyle name="Normal 13 11" xfId="6556"/>
    <cellStyle name="Normal 13 12" xfId="6557"/>
    <cellStyle name="Normal 13 13" xfId="6558"/>
    <cellStyle name="Normal 13 14" xfId="6559"/>
    <cellStyle name="Normal 13 15" xfId="6560"/>
    <cellStyle name="Normal 13 16" xfId="6561"/>
    <cellStyle name="Normal 13 17" xfId="6562"/>
    <cellStyle name="Normal 13 18" xfId="6563"/>
    <cellStyle name="Normal 13 19" xfId="6564"/>
    <cellStyle name="Normal 13 2" xfId="55"/>
    <cellStyle name="Normal 13 2 10" xfId="6565"/>
    <cellStyle name="Normal 13 2 11" xfId="6566"/>
    <cellStyle name="Normal 13 2 12" xfId="6567"/>
    <cellStyle name="Normal 13 2 13" xfId="6568"/>
    <cellStyle name="Normal 13 2 14" xfId="6569"/>
    <cellStyle name="Normal 13 2 15" xfId="6570"/>
    <cellStyle name="Normal 13 2 16" xfId="6571"/>
    <cellStyle name="Normal 13 2 17" xfId="6572"/>
    <cellStyle name="Normal 13 2 2" xfId="6573"/>
    <cellStyle name="Normal 13 2 3" xfId="6574"/>
    <cellStyle name="Normal 13 2 4" xfId="6575"/>
    <cellStyle name="Normal 13 2 5" xfId="6576"/>
    <cellStyle name="Normal 13 2 6" xfId="6577"/>
    <cellStyle name="Normal 13 2 7" xfId="6578"/>
    <cellStyle name="Normal 13 2 8" xfId="6579"/>
    <cellStyle name="Normal 13 2 9" xfId="6580"/>
    <cellStyle name="Normal 13 20" xfId="6581"/>
    <cellStyle name="Normal 13 21" xfId="6582"/>
    <cellStyle name="Normal 13 22" xfId="6583"/>
    <cellStyle name="Normal 13 23" xfId="6584"/>
    <cellStyle name="Normal 13 24" xfId="6585"/>
    <cellStyle name="Normal 13 3" xfId="6586"/>
    <cellStyle name="Normal 13 3 2" xfId="6587"/>
    <cellStyle name="Normal 13 3 3" xfId="6588"/>
    <cellStyle name="Normal 13 3 4" xfId="6589"/>
    <cellStyle name="Normal 13 3 5" xfId="6590"/>
    <cellStyle name="Normal 13 4" xfId="6591"/>
    <cellStyle name="Normal 13 4 2" xfId="6592"/>
    <cellStyle name="Normal 13 4 3" xfId="6593"/>
    <cellStyle name="Normal 13 4 4" xfId="6594"/>
    <cellStyle name="Normal 13 4 5" xfId="6595"/>
    <cellStyle name="Normal 13 5" xfId="6596"/>
    <cellStyle name="Normal 13 6" xfId="6597"/>
    <cellStyle name="Normal 13 7" xfId="6598"/>
    <cellStyle name="Normal 13 8" xfId="6599"/>
    <cellStyle name="Normal 13 9" xfId="6600"/>
    <cellStyle name="Normal 14" xfId="56"/>
    <cellStyle name="Normal 14 10" xfId="6601"/>
    <cellStyle name="Normal 14 11" xfId="6602"/>
    <cellStyle name="Normal 14 12" xfId="6603"/>
    <cellStyle name="Normal 14 2" xfId="6604"/>
    <cellStyle name="Normal 14 2 2" xfId="6605"/>
    <cellStyle name="Normal 14 2 3" xfId="6606"/>
    <cellStyle name="Normal 14 2 4" xfId="6607"/>
    <cellStyle name="Normal 14 2 5" xfId="6608"/>
    <cellStyle name="Normal 14 2 6" xfId="6609"/>
    <cellStyle name="Normal 14 3" xfId="6610"/>
    <cellStyle name="Normal 14 3 2" xfId="6611"/>
    <cellStyle name="Normal 14 3 3" xfId="6612"/>
    <cellStyle name="Normal 14 3 4" xfId="6613"/>
    <cellStyle name="Normal 14 3 5" xfId="6614"/>
    <cellStyle name="Normal 14 4" xfId="6615"/>
    <cellStyle name="Normal 14 4 2" xfId="6616"/>
    <cellStyle name="Normal 14 4 3" xfId="6617"/>
    <cellStyle name="Normal 14 4 4" xfId="6618"/>
    <cellStyle name="Normal 14 4 5" xfId="6619"/>
    <cellStyle name="Normal 14 5" xfId="6620"/>
    <cellStyle name="Normal 14 6" xfId="6621"/>
    <cellStyle name="Normal 14 7" xfId="6622"/>
    <cellStyle name="Normal 14 8" xfId="6623"/>
    <cellStyle name="Normal 14 9" xfId="6624"/>
    <cellStyle name="Normal 15" xfId="6625"/>
    <cellStyle name="Normal 15 10" xfId="6626"/>
    <cellStyle name="Normal 15 11" xfId="6627"/>
    <cellStyle name="Normal 15 12" xfId="6628"/>
    <cellStyle name="Normal 15 13" xfId="6629"/>
    <cellStyle name="Normal 15 14" xfId="6630"/>
    <cellStyle name="Normal 15 15" xfId="6631"/>
    <cellStyle name="Normal 15 16" xfId="6632"/>
    <cellStyle name="Normal 15 17" xfId="6633"/>
    <cellStyle name="Normal 15 18" xfId="6634"/>
    <cellStyle name="Normal 15 19" xfId="6635"/>
    <cellStyle name="Normal 15 2" xfId="6636"/>
    <cellStyle name="Normal 15 2 2" xfId="36423"/>
    <cellStyle name="Normal 15 20" xfId="36422"/>
    <cellStyle name="Normal 15 3" xfId="6637"/>
    <cellStyle name="Normal 15 4" xfId="6638"/>
    <cellStyle name="Normal 15 5" xfId="6639"/>
    <cellStyle name="Normal 15 6" xfId="6640"/>
    <cellStyle name="Normal 15 7" xfId="6641"/>
    <cellStyle name="Normal 15 8" xfId="6642"/>
    <cellStyle name="Normal 15 9" xfId="6643"/>
    <cellStyle name="Normal 16" xfId="6644"/>
    <cellStyle name="Normal 16 10" xfId="6645"/>
    <cellStyle name="Normal 16 11" xfId="6646"/>
    <cellStyle name="Normal 16 12" xfId="6647"/>
    <cellStyle name="Normal 16 13" xfId="6648"/>
    <cellStyle name="Normal 16 14" xfId="6649"/>
    <cellStyle name="Normal 16 15" xfId="6650"/>
    <cellStyle name="Normal 16 16" xfId="6651"/>
    <cellStyle name="Normal 16 17" xfId="6652"/>
    <cellStyle name="Normal 16 2" xfId="6653"/>
    <cellStyle name="Normal 16 2 10" xfId="6654"/>
    <cellStyle name="Normal 16 2 11" xfId="6655"/>
    <cellStyle name="Normal 16 2 12" xfId="6656"/>
    <cellStyle name="Normal 16 2 13" xfId="6657"/>
    <cellStyle name="Normal 16 2 2" xfId="6658"/>
    <cellStyle name="Normal 16 2 2 2" xfId="6659"/>
    <cellStyle name="Normal 16 2 2 3" xfId="6660"/>
    <cellStyle name="Normal 16 2 2 4" xfId="6661"/>
    <cellStyle name="Normal 16 2 2 5" xfId="6662"/>
    <cellStyle name="Normal 16 2 2 6" xfId="6663"/>
    <cellStyle name="Normal 16 2 2 7" xfId="6664"/>
    <cellStyle name="Normal 16 2 2 8" xfId="6665"/>
    <cellStyle name="Normal 16 2 3" xfId="6666"/>
    <cellStyle name="Normal 16 2 3 2" xfId="6667"/>
    <cellStyle name="Normal 16 2 3 3" xfId="6668"/>
    <cellStyle name="Normal 16 2 3 4" xfId="6669"/>
    <cellStyle name="Normal 16 2 3 5" xfId="6670"/>
    <cellStyle name="Normal 16 2 3 6" xfId="6671"/>
    <cellStyle name="Normal 16 2 3 7" xfId="6672"/>
    <cellStyle name="Normal 16 2 3 8" xfId="6673"/>
    <cellStyle name="Normal 16 2 4" xfId="6674"/>
    <cellStyle name="Normal 16 2 5" xfId="6675"/>
    <cellStyle name="Normal 16 2 6" xfId="6676"/>
    <cellStyle name="Normal 16 2 7" xfId="6677"/>
    <cellStyle name="Normal 16 2 8" xfId="6678"/>
    <cellStyle name="Normal 16 2 9" xfId="6679"/>
    <cellStyle name="Normal 16 3" xfId="6680"/>
    <cellStyle name="Normal 16 3 2" xfId="6681"/>
    <cellStyle name="Normal 16 3 2 2" xfId="6682"/>
    <cellStyle name="Normal 16 3 2 2 2" xfId="6683"/>
    <cellStyle name="Normal 16 3 2 2 2 2" xfId="6684"/>
    <cellStyle name="Normal 16 3 2 2 2 3" xfId="6685"/>
    <cellStyle name="Normal 16 3 2 2 2 4" xfId="6686"/>
    <cellStyle name="Normal 16 3 2 2 3" xfId="6687"/>
    <cellStyle name="Normal 16 3 2 2 4" xfId="6688"/>
    <cellStyle name="Normal 16 3 2 2 5" xfId="6689"/>
    <cellStyle name="Normal 16 3 2 2_CORRECTED COPY OF rA 5" xfId="6690"/>
    <cellStyle name="Normal 16 3 2 3" xfId="6691"/>
    <cellStyle name="Normal 16 3 2 3 2" xfId="6692"/>
    <cellStyle name="Normal 16 3 2 3 2 2" xfId="6693"/>
    <cellStyle name="Normal 16 3 2 3 2 2 2" xfId="6694"/>
    <cellStyle name="Normal 16 3 2 3 2 2 3" xfId="6695"/>
    <cellStyle name="Normal 16 3 2 3 2 2 4" xfId="6696"/>
    <cellStyle name="Normal 16 3 2 3 2 3" xfId="6697"/>
    <cellStyle name="Normal 16 3 2 3 2 4" xfId="6698"/>
    <cellStyle name="Normal 16 3 2 3 2 5" xfId="6699"/>
    <cellStyle name="Normal 16 3 2 3 2_CORRECTED COPY OF rA 5" xfId="6700"/>
    <cellStyle name="Normal 16 3 2 3 3" xfId="6701"/>
    <cellStyle name="Normal 16 3 2 3 4" xfId="6702"/>
    <cellStyle name="Normal 16 3 2 3 5" xfId="6703"/>
    <cellStyle name="Normal 16 3 2 3_CORRECTED COPY OF rA 5" xfId="6704"/>
    <cellStyle name="Normal 16 3 2 4" xfId="6705"/>
    <cellStyle name="Normal 16 3 2 5" xfId="6706"/>
    <cellStyle name="Normal 16 3 2 6" xfId="6707"/>
    <cellStyle name="Normal 16 3 2_CORRECTED COPY OF rA 5" xfId="6708"/>
    <cellStyle name="Normal 16 3 3" xfId="6709"/>
    <cellStyle name="Normal 16 3 3 2" xfId="6710"/>
    <cellStyle name="Normal 16 3 3 3" xfId="6711"/>
    <cellStyle name="Normal 16 3 3 4" xfId="6712"/>
    <cellStyle name="Normal 16 3 4" xfId="6713"/>
    <cellStyle name="Normal 16 3 4 2" xfId="6714"/>
    <cellStyle name="Normal 16 3 4 2 2" xfId="6715"/>
    <cellStyle name="Normal 16 3 4 2 2 2" xfId="6716"/>
    <cellStyle name="Normal 16 3 4 2 2 3" xfId="6717"/>
    <cellStyle name="Normal 16 3 4 2 2 4" xfId="6718"/>
    <cellStyle name="Normal 16 3 4 2 3" xfId="6719"/>
    <cellStyle name="Normal 16 3 4 2 4" xfId="6720"/>
    <cellStyle name="Normal 16 3 4 2 5" xfId="6721"/>
    <cellStyle name="Normal 16 3 4 2_CORRECTED COPY OF rA 5" xfId="6722"/>
    <cellStyle name="Normal 16 3 4 3" xfId="6723"/>
    <cellStyle name="Normal 16 3 4 4" xfId="6724"/>
    <cellStyle name="Normal 16 3 4 5" xfId="6725"/>
    <cellStyle name="Normal 16 3 4_CORRECTED COPY OF rA 5" xfId="6726"/>
    <cellStyle name="Normal 16 3 5" xfId="6727"/>
    <cellStyle name="Normal 16 3 5 2" xfId="6728"/>
    <cellStyle name="Normal 16 3 5 3" xfId="6729"/>
    <cellStyle name="Normal 16 3 5 4" xfId="6730"/>
    <cellStyle name="Normal 16 3 6" xfId="6731"/>
    <cellStyle name="Normal 16 3 6 2" xfId="6732"/>
    <cellStyle name="Normal 16 3 6 3" xfId="6733"/>
    <cellStyle name="Normal 16 3 6 4" xfId="6734"/>
    <cellStyle name="Normal 16 3 7" xfId="6735"/>
    <cellStyle name="Normal 16 3 8" xfId="6736"/>
    <cellStyle name="Normal 16 3 9" xfId="6737"/>
    <cellStyle name="Normal 16 3_CORRECTED COPY OF rA 5" xfId="6738"/>
    <cellStyle name="Normal 16 4" xfId="6739"/>
    <cellStyle name="Normal 16 4 2" xfId="6740"/>
    <cellStyle name="Normal 16 4 2 2" xfId="6741"/>
    <cellStyle name="Normal 16 4 2 3" xfId="6742"/>
    <cellStyle name="Normal 16 4 2 4" xfId="6743"/>
    <cellStyle name="Normal 16 4 2 5" xfId="6744"/>
    <cellStyle name="Normal 16 4 2 6" xfId="6745"/>
    <cellStyle name="Normal 16 4 2 7" xfId="6746"/>
    <cellStyle name="Normal 16 4 2 8" xfId="6747"/>
    <cellStyle name="Normal 16 4 3" xfId="6748"/>
    <cellStyle name="Normal 16 4 4" xfId="6749"/>
    <cellStyle name="Normal 16 4 5" xfId="6750"/>
    <cellStyle name="Normal 16 4 6" xfId="6751"/>
    <cellStyle name="Normal 16 4 7" xfId="6752"/>
    <cellStyle name="Normal 16 4 8" xfId="6753"/>
    <cellStyle name="Normal 16 4 9" xfId="6754"/>
    <cellStyle name="Normal 16 5" xfId="6755"/>
    <cellStyle name="Normal 16 5 2" xfId="6756"/>
    <cellStyle name="Normal 16 5 2 2" xfId="6757"/>
    <cellStyle name="Normal 16 5 2 2 2" xfId="6758"/>
    <cellStyle name="Normal 16 5 2 2 3" xfId="6759"/>
    <cellStyle name="Normal 16 5 2 2 4" xfId="6760"/>
    <cellStyle name="Normal 16 5 2 3" xfId="6761"/>
    <cellStyle name="Normal 16 5 2 4" xfId="6762"/>
    <cellStyle name="Normal 16 5 2 5" xfId="6763"/>
    <cellStyle name="Normal 16 5 2_CORRECTED COPY OF rA 5" xfId="6764"/>
    <cellStyle name="Normal 16 5 3" xfId="6765"/>
    <cellStyle name="Normal 16 5 3 2" xfId="6766"/>
    <cellStyle name="Normal 16 5 3 3" xfId="6767"/>
    <cellStyle name="Normal 16 5 3 4" xfId="6768"/>
    <cellStyle name="Normal 16 5 4" xfId="6769"/>
    <cellStyle name="Normal 16 5 5" xfId="6770"/>
    <cellStyle name="Normal 16 5 6" xfId="6771"/>
    <cellStyle name="Normal 16 5_CORRECTED COPY OF rA 5" xfId="6772"/>
    <cellStyle name="Normal 16 6" xfId="6773"/>
    <cellStyle name="Normal 16 6 2" xfId="6774"/>
    <cellStyle name="Normal 16 6 3" xfId="6775"/>
    <cellStyle name="Normal 16 6 4" xfId="6776"/>
    <cellStyle name="Normal 16 7" xfId="6777"/>
    <cellStyle name="Normal 16 7 2" xfId="6778"/>
    <cellStyle name="Normal 16 7 3" xfId="6779"/>
    <cellStyle name="Normal 16 7 4" xfId="6780"/>
    <cellStyle name="Normal 16 8" xfId="6781"/>
    <cellStyle name="Normal 16 8 2" xfId="6782"/>
    <cellStyle name="Normal 16 8 2 2" xfId="6783"/>
    <cellStyle name="Normal 16 8 2 3" xfId="6784"/>
    <cellStyle name="Normal 16 8 2 4" xfId="6785"/>
    <cellStyle name="Normal 16 8 3" xfId="6786"/>
    <cellStyle name="Normal 16 8 4" xfId="6787"/>
    <cellStyle name="Normal 16 8 5" xfId="6788"/>
    <cellStyle name="Normal 16 8_CORRECTED COPY OF rA 5" xfId="6789"/>
    <cellStyle name="Normal 16 9" xfId="6790"/>
    <cellStyle name="Normal 16_CORRECTED COPY OF rA 5" xfId="6791"/>
    <cellStyle name="Normal 17" xfId="83"/>
    <cellStyle name="Normal 17 10" xfId="6793"/>
    <cellStyle name="Normal 17 11" xfId="6794"/>
    <cellStyle name="Normal 17 12" xfId="6795"/>
    <cellStyle name="Normal 17 13" xfId="6792"/>
    <cellStyle name="Normal 17 2" xfId="6796"/>
    <cellStyle name="Normal 17 2 2" xfId="6797"/>
    <cellStyle name="Normal 17 2 3" xfId="6798"/>
    <cellStyle name="Normal 17 2 4" xfId="6799"/>
    <cellStyle name="Normal 17 2 5" xfId="6800"/>
    <cellStyle name="Normal 17 2 6" xfId="6801"/>
    <cellStyle name="Normal 17 2 7" xfId="6802"/>
    <cellStyle name="Normal 17 3" xfId="6803"/>
    <cellStyle name="Normal 17 3 2" xfId="6804"/>
    <cellStyle name="Normal 17 3 3" xfId="6805"/>
    <cellStyle name="Normal 17 3 4" xfId="6806"/>
    <cellStyle name="Normal 17 3 5" xfId="6807"/>
    <cellStyle name="Normal 17 3 6" xfId="6808"/>
    <cellStyle name="Normal 17 3 7" xfId="6809"/>
    <cellStyle name="Normal 17 3 8" xfId="6810"/>
    <cellStyle name="Normal 17 4" xfId="6811"/>
    <cellStyle name="Normal 17 5" xfId="6812"/>
    <cellStyle name="Normal 17 6" xfId="6813"/>
    <cellStyle name="Normal 17 7" xfId="6814"/>
    <cellStyle name="Normal 17 8" xfId="6815"/>
    <cellStyle name="Normal 17 9" xfId="6816"/>
    <cellStyle name="Normal 17_CORRECTED COPY OF rA 5" xfId="6817"/>
    <cellStyle name="Normal 18" xfId="6818"/>
    <cellStyle name="Normal 18 10" xfId="6819"/>
    <cellStyle name="Normal 18 2" xfId="6820"/>
    <cellStyle name="Normal 18 2 2" xfId="6821"/>
    <cellStyle name="Normal 18 2 2 10" xfId="6822"/>
    <cellStyle name="Normal 18 2 2 2" xfId="6823"/>
    <cellStyle name="Normal 18 2 2 2 2" xfId="6824"/>
    <cellStyle name="Normal 18 2 2 2 2 2" xfId="6825"/>
    <cellStyle name="Normal 18 2 2 2 2 3" xfId="6826"/>
    <cellStyle name="Normal 18 2 2 2 2 4" xfId="6827"/>
    <cellStyle name="Normal 18 2 2 2 3" xfId="6828"/>
    <cellStyle name="Normal 18 2 2 2 3 2" xfId="6829"/>
    <cellStyle name="Normal 18 2 2 2 3 2 2" xfId="6830"/>
    <cellStyle name="Normal 18 2 2 2 3 2 3" xfId="6831"/>
    <cellStyle name="Normal 18 2 2 2 3 2 4" xfId="6832"/>
    <cellStyle name="Normal 18 2 2 2 3 3" xfId="6833"/>
    <cellStyle name="Normal 18 2 2 2 3 4" xfId="6834"/>
    <cellStyle name="Normal 18 2 2 2 3 5" xfId="6835"/>
    <cellStyle name="Normal 18 2 2 2 3_CORRECTED COPY OF rA 5" xfId="6836"/>
    <cellStyle name="Normal 18 2 2 2 4" xfId="6837"/>
    <cellStyle name="Normal 18 2 2 2 5" xfId="6838"/>
    <cellStyle name="Normal 18 2 2 2 6" xfId="6839"/>
    <cellStyle name="Normal 18 2 2 2_CORRECTED COPY OF rA 5" xfId="6840"/>
    <cellStyle name="Normal 18 2 2 3" xfId="6841"/>
    <cellStyle name="Normal 18 2 2 3 2" xfId="6842"/>
    <cellStyle name="Normal 18 2 2 3 3" xfId="6843"/>
    <cellStyle name="Normal 18 2 2 3 4" xfId="6844"/>
    <cellStyle name="Normal 18 2 2 4" xfId="6845"/>
    <cellStyle name="Normal 18 2 2 4 2" xfId="6846"/>
    <cellStyle name="Normal 18 2 2 4 3" xfId="6847"/>
    <cellStyle name="Normal 18 2 2 4 4" xfId="6848"/>
    <cellStyle name="Normal 18 2 2 5" xfId="6849"/>
    <cellStyle name="Normal 18 2 2 5 2" xfId="6850"/>
    <cellStyle name="Normal 18 2 2 5 3" xfId="6851"/>
    <cellStyle name="Normal 18 2 2 5 4" xfId="6852"/>
    <cellStyle name="Normal 18 2 2 6" xfId="6853"/>
    <cellStyle name="Normal 18 2 2 6 2" xfId="6854"/>
    <cellStyle name="Normal 18 2 2 6 3" xfId="6855"/>
    <cellStyle name="Normal 18 2 2 6 4" xfId="6856"/>
    <cellStyle name="Normal 18 2 2 7" xfId="6857"/>
    <cellStyle name="Normal 18 2 2 7 2" xfId="6858"/>
    <cellStyle name="Normal 18 2 2 7 3" xfId="6859"/>
    <cellStyle name="Normal 18 2 2 7 4" xfId="6860"/>
    <cellStyle name="Normal 18 2 2 8" xfId="6861"/>
    <cellStyle name="Normal 18 2 2 9" xfId="6862"/>
    <cellStyle name="Normal 18 2 2_CORRECTED COPY OF rA 5" xfId="6863"/>
    <cellStyle name="Normal 18 2 3" xfId="6864"/>
    <cellStyle name="Normal 18 2 3 2" xfId="6865"/>
    <cellStyle name="Normal 18 2 3 2 2" xfId="6866"/>
    <cellStyle name="Normal 18 2 3 2 3" xfId="6867"/>
    <cellStyle name="Normal 18 2 3 2 4" xfId="6868"/>
    <cellStyle name="Normal 18 2 3 3" xfId="6869"/>
    <cellStyle name="Normal 18 2 3 3 2" xfId="6870"/>
    <cellStyle name="Normal 18 2 3 3 3" xfId="6871"/>
    <cellStyle name="Normal 18 2 3 3 4" xfId="6872"/>
    <cellStyle name="Normal 18 2 3 4" xfId="6873"/>
    <cellStyle name="Normal 18 2 3 4 2" xfId="6874"/>
    <cellStyle name="Normal 18 2 3 4 3" xfId="6875"/>
    <cellStyle name="Normal 18 2 3 4 4" xfId="6876"/>
    <cellStyle name="Normal 18 2 3 5" xfId="6877"/>
    <cellStyle name="Normal 18 2 3 6" xfId="6878"/>
    <cellStyle name="Normal 18 2 3 7" xfId="6879"/>
    <cellStyle name="Normal 18 2 3_CORRECTED COPY OF rA 5" xfId="6880"/>
    <cellStyle name="Normal 18 2 4" xfId="6881"/>
    <cellStyle name="Normal 18 2 4 2" xfId="6882"/>
    <cellStyle name="Normal 18 2 4 3" xfId="6883"/>
    <cellStyle name="Normal 18 2 4 4" xfId="6884"/>
    <cellStyle name="Normal 18 2 5" xfId="6885"/>
    <cellStyle name="Normal 18 2 5 2" xfId="6886"/>
    <cellStyle name="Normal 18 2 5 3" xfId="6887"/>
    <cellStyle name="Normal 18 2 5 4" xfId="6888"/>
    <cellStyle name="Normal 18 2 6" xfId="6889"/>
    <cellStyle name="Normal 18 2 6 2" xfId="6890"/>
    <cellStyle name="Normal 18 2 6 3" xfId="6891"/>
    <cellStyle name="Normal 18 2 6 4" xfId="6892"/>
    <cellStyle name="Normal 18 2 7" xfId="6893"/>
    <cellStyle name="Normal 18 2 8" xfId="6894"/>
    <cellStyle name="Normal 18 2 9" xfId="6895"/>
    <cellStyle name="Normal 18 2_CORRECTED COPY OF rA 5" xfId="6896"/>
    <cellStyle name="Normal 18 3" xfId="6897"/>
    <cellStyle name="Normal 18 3 2" xfId="6898"/>
    <cellStyle name="Normal 18 3 3" xfId="6899"/>
    <cellStyle name="Normal 18 3 4" xfId="6900"/>
    <cellStyle name="Normal 18 4" xfId="6901"/>
    <cellStyle name="Normal 18 4 2" xfId="6902"/>
    <cellStyle name="Normal 18 4 3" xfId="6903"/>
    <cellStyle name="Normal 18 4 4" xfId="6904"/>
    <cellStyle name="Normal 18 4 5" xfId="6905"/>
    <cellStyle name="Normal 18 4 6" xfId="6906"/>
    <cellStyle name="Normal 18 4 7" xfId="6907"/>
    <cellStyle name="Normal 18 4 8" xfId="6908"/>
    <cellStyle name="Normal 18 5" xfId="6909"/>
    <cellStyle name="Normal 18 6" xfId="6910"/>
    <cellStyle name="Normal 18 7" xfId="6911"/>
    <cellStyle name="Normal 18 8" xfId="6912"/>
    <cellStyle name="Normal 18 9" xfId="6913"/>
    <cellStyle name="Normal 18_CORRECTED COPY OF rA 5" xfId="6914"/>
    <cellStyle name="Normal 19" xfId="6915"/>
    <cellStyle name="Normal 19 2" xfId="6916"/>
    <cellStyle name="Normal 19 2 2" xfId="6917"/>
    <cellStyle name="Normal 19 2 2 2" xfId="6918"/>
    <cellStyle name="Normal 19 2 2 2 2" xfId="6919"/>
    <cellStyle name="Normal 19 2 2 2 3" xfId="6920"/>
    <cellStyle name="Normal 19 2 2 2 4" xfId="6921"/>
    <cellStyle name="Normal 19 2 2 3" xfId="6922"/>
    <cellStyle name="Normal 19 2 2 4" xfId="6923"/>
    <cellStyle name="Normal 19 2 2 5" xfId="6924"/>
    <cellStyle name="Normal 19 2 2_CORRECTED COPY OF rA 5" xfId="6925"/>
    <cellStyle name="Normal 19 2 3" xfId="6926"/>
    <cellStyle name="Normal 19 2 3 2" xfId="6927"/>
    <cellStyle name="Normal 19 2 3 3" xfId="6928"/>
    <cellStyle name="Normal 19 2 3 4" xfId="6929"/>
    <cellStyle name="Normal 19 2 4" xfId="6930"/>
    <cellStyle name="Normal 19 2 5" xfId="6931"/>
    <cellStyle name="Normal 19 2 6" xfId="6932"/>
    <cellStyle name="Normal 19 2_CORRECTED COPY OF rA 5" xfId="6933"/>
    <cellStyle name="Normal 19 3" xfId="6934"/>
    <cellStyle name="Normal 19 3 2" xfId="6935"/>
    <cellStyle name="Normal 19 3 3" xfId="6936"/>
    <cellStyle name="Normal 19 3 4" xfId="6937"/>
    <cellStyle name="Normal 19 4" xfId="6938"/>
    <cellStyle name="Normal 19 4 2" xfId="6939"/>
    <cellStyle name="Normal 19 4 3" xfId="6940"/>
    <cellStyle name="Normal 19 4 4" xfId="6941"/>
    <cellStyle name="Normal 19 4 5" xfId="6942"/>
    <cellStyle name="Normal 19 4 6" xfId="6943"/>
    <cellStyle name="Normal 19 4 7" xfId="6944"/>
    <cellStyle name="Normal 19 4 8" xfId="6945"/>
    <cellStyle name="Normal 19 5" xfId="6946"/>
    <cellStyle name="Normal 19 6" xfId="6947"/>
    <cellStyle name="Normal 19 7" xfId="6948"/>
    <cellStyle name="Normal 19_CORRECTED COPY OF rA 5" xfId="6949"/>
    <cellStyle name="Normal 2" xfId="57"/>
    <cellStyle name="Normal 2 10" xfId="6950"/>
    <cellStyle name="Normal 2 10 10 2" xfId="36428"/>
    <cellStyle name="Normal 2 10 2" xfId="6951"/>
    <cellStyle name="Normal 2 10 3" xfId="6952"/>
    <cellStyle name="Normal 2 10 4" xfId="6953"/>
    <cellStyle name="Normal 2 10 5" xfId="6954"/>
    <cellStyle name="Normal 2 10 6" xfId="6955"/>
    <cellStyle name="Normal 2 10 7" xfId="6956"/>
    <cellStyle name="Normal 2 10 8" xfId="6957"/>
    <cellStyle name="Normal 2 11" xfId="6958"/>
    <cellStyle name="Normal 2 11 2" xfId="6959"/>
    <cellStyle name="Normal 2 11 3" xfId="6960"/>
    <cellStyle name="Normal 2 11 4" xfId="6961"/>
    <cellStyle name="Normal 2 11 5" xfId="6962"/>
    <cellStyle name="Normal 2 11 6" xfId="6963"/>
    <cellStyle name="Normal 2 11 7" xfId="6964"/>
    <cellStyle name="Normal 2 11 8" xfId="6965"/>
    <cellStyle name="Normal 2 12" xfId="6966"/>
    <cellStyle name="Normal 2 12 2" xfId="6967"/>
    <cellStyle name="Normal 2 12 3" xfId="6968"/>
    <cellStyle name="Normal 2 12 4" xfId="6969"/>
    <cellStyle name="Normal 2 12 5" xfId="6970"/>
    <cellStyle name="Normal 2 12 6" xfId="6971"/>
    <cellStyle name="Normal 2 12 7" xfId="6972"/>
    <cellStyle name="Normal 2 12 8" xfId="6973"/>
    <cellStyle name="Normal 2 13" xfId="6974"/>
    <cellStyle name="Normal 2 13 2" xfId="6975"/>
    <cellStyle name="Normal 2 13 3" xfId="6976"/>
    <cellStyle name="Normal 2 13 4" xfId="6977"/>
    <cellStyle name="Normal 2 13 5" xfId="6978"/>
    <cellStyle name="Normal 2 13 6" xfId="6979"/>
    <cellStyle name="Normal 2 13 7" xfId="6980"/>
    <cellStyle name="Normal 2 13 8" xfId="6981"/>
    <cellStyle name="Normal 2 14" xfId="6982"/>
    <cellStyle name="Normal 2 14 2" xfId="6983"/>
    <cellStyle name="Normal 2 14 3" xfId="6984"/>
    <cellStyle name="Normal 2 14 4" xfId="6985"/>
    <cellStyle name="Normal 2 14 5" xfId="6986"/>
    <cellStyle name="Normal 2 14 6" xfId="6987"/>
    <cellStyle name="Normal 2 14 7" xfId="6988"/>
    <cellStyle name="Normal 2 14 8" xfId="6989"/>
    <cellStyle name="Normal 2 15" xfId="6990"/>
    <cellStyle name="Normal 2 16" xfId="6991"/>
    <cellStyle name="Normal 2 17" xfId="6992"/>
    <cellStyle name="Normal 2 18" xfId="6993"/>
    <cellStyle name="Normal 2 19" xfId="6994"/>
    <cellStyle name="Normal 2 2" xfId="2"/>
    <cellStyle name="Normal 2 2 10" xfId="89"/>
    <cellStyle name="Normal 2 2 11" xfId="86"/>
    <cellStyle name="Normal 2 2 11 2" xfId="6995"/>
    <cellStyle name="Normal 2 2 12" xfId="6996"/>
    <cellStyle name="Normal 2 2 13" xfId="6997"/>
    <cellStyle name="Normal 2 2 14" xfId="6998"/>
    <cellStyle name="Normal 2 2 15" xfId="6999"/>
    <cellStyle name="Normal 2 2 16" xfId="7000"/>
    <cellStyle name="Normal 2 2 17" xfId="7001"/>
    <cellStyle name="Normal 2 2 18" xfId="7002"/>
    <cellStyle name="Normal 2 2 19" xfId="7003"/>
    <cellStyle name="Normal 2 2 2" xfId="58"/>
    <cellStyle name="Normal 2 2 2 10" xfId="7004"/>
    <cellStyle name="Normal 2 2 2 11" xfId="7005"/>
    <cellStyle name="Normal 2 2 2 12" xfId="7006"/>
    <cellStyle name="Normal 2 2 2 13" xfId="7007"/>
    <cellStyle name="Normal 2 2 2 14" xfId="7008"/>
    <cellStyle name="Normal 2 2 2 15" xfId="7009"/>
    <cellStyle name="Normal 2 2 2 2" xfId="7010"/>
    <cellStyle name="Normal 2 2 2 3" xfId="7011"/>
    <cellStyle name="Normal 2 2 2 4" xfId="7012"/>
    <cellStyle name="Normal 2 2 2 5" xfId="7013"/>
    <cellStyle name="Normal 2 2 2 6" xfId="7014"/>
    <cellStyle name="Normal 2 2 2 7" xfId="7015"/>
    <cellStyle name="Normal 2 2 2 8" xfId="7016"/>
    <cellStyle name="Normal 2 2 2 9" xfId="7017"/>
    <cellStyle name="Normal 2 2 20" xfId="7018"/>
    <cellStyle name="Normal 2 2 21" xfId="7019"/>
    <cellStyle name="Normal 2 2 22" xfId="7020"/>
    <cellStyle name="Normal 2 2 23" xfId="7021"/>
    <cellStyle name="Normal 2 2 24" xfId="7022"/>
    <cellStyle name="Normal 2 2 25" xfId="7023"/>
    <cellStyle name="Normal 2 2 26" xfId="7024"/>
    <cellStyle name="Normal 2 2 27" xfId="7025"/>
    <cellStyle name="Normal 2 2 3" xfId="7026"/>
    <cellStyle name="Normal 2 2 3 10" xfId="7027"/>
    <cellStyle name="Normal 2 2 3 11" xfId="7028"/>
    <cellStyle name="Normal 2 2 3 12" xfId="7029"/>
    <cellStyle name="Normal 2 2 3 13" xfId="7030"/>
    <cellStyle name="Normal 2 2 3 14" xfId="7031"/>
    <cellStyle name="Normal 2 2 3 15" xfId="7032"/>
    <cellStyle name="Normal 2 2 3 16" xfId="7033"/>
    <cellStyle name="Normal 2 2 3 2" xfId="7034"/>
    <cellStyle name="Normal 2 2 3 2 10" xfId="7035"/>
    <cellStyle name="Normal 2 2 3 2 11" xfId="7036"/>
    <cellStyle name="Normal 2 2 3 2 12" xfId="7037"/>
    <cellStyle name="Normal 2 2 3 2 13" xfId="7038"/>
    <cellStyle name="Normal 2 2 3 2 14" xfId="7039"/>
    <cellStyle name="Normal 2 2 3 2 15" xfId="7040"/>
    <cellStyle name="Normal 2 2 3 2 16" xfId="7041"/>
    <cellStyle name="Normal 2 2 3 2 17" xfId="7042"/>
    <cellStyle name="Normal 2 2 3 2 2" xfId="7043"/>
    <cellStyle name="Normal 2 2 3 2 3" xfId="7044"/>
    <cellStyle name="Normal 2 2 3 2 4" xfId="7045"/>
    <cellStyle name="Normal 2 2 3 2 5" xfId="7046"/>
    <cellStyle name="Normal 2 2 3 2 6" xfId="7047"/>
    <cellStyle name="Normal 2 2 3 2 7" xfId="7048"/>
    <cellStyle name="Normal 2 2 3 2 8" xfId="7049"/>
    <cellStyle name="Normal 2 2 3 2 9" xfId="7050"/>
    <cellStyle name="Normal 2 2 3 3" xfId="7051"/>
    <cellStyle name="Normal 2 2 3 3 2" xfId="7052"/>
    <cellStyle name="Normal 2 2 3 3 3" xfId="7053"/>
    <cellStyle name="Normal 2 2 3 3 4" xfId="7054"/>
    <cellStyle name="Normal 2 2 3 3 5" xfId="7055"/>
    <cellStyle name="Normal 2 2 3 4" xfId="7056"/>
    <cellStyle name="Normal 2 2 3 4 2" xfId="7057"/>
    <cellStyle name="Normal 2 2 3 4 3" xfId="7058"/>
    <cellStyle name="Normal 2 2 3 4 4" xfId="7059"/>
    <cellStyle name="Normal 2 2 3 4 5" xfId="7060"/>
    <cellStyle name="Normal 2 2 3 5" xfId="7061"/>
    <cellStyle name="Normal 2 2 3 6" xfId="7062"/>
    <cellStyle name="Normal 2 2 3 7" xfId="7063"/>
    <cellStyle name="Normal 2 2 3 8" xfId="7064"/>
    <cellStyle name="Normal 2 2 3 9" xfId="7065"/>
    <cellStyle name="Normal 2 2 4" xfId="7066"/>
    <cellStyle name="Normal 2 2 5" xfId="7067"/>
    <cellStyle name="Normal 2 2 6" xfId="7068"/>
    <cellStyle name="Normal 2 2 7" xfId="7069"/>
    <cellStyle name="Normal 2 2 8" xfId="7070"/>
    <cellStyle name="Normal 2 2 9" xfId="7071"/>
    <cellStyle name="Normal 2 2_Water Proofing" xfId="7072"/>
    <cellStyle name="Normal 2 20" xfId="36398"/>
    <cellStyle name="Normal 2 21" xfId="36406"/>
    <cellStyle name="Normal 2 3" xfId="59"/>
    <cellStyle name="Normal 2 3 10" xfId="7074"/>
    <cellStyle name="Normal 2 3 11" xfId="7075"/>
    <cellStyle name="Normal 2 3 12" xfId="7076"/>
    <cellStyle name="Normal 2 3 13" xfId="7077"/>
    <cellStyle name="Normal 2 3 14" xfId="7078"/>
    <cellStyle name="Normal 2 3 15" xfId="7079"/>
    <cellStyle name="Normal 2 3 16" xfId="7080"/>
    <cellStyle name="Normal 2 3 17" xfId="7081"/>
    <cellStyle name="Normal 2 3 18" xfId="7082"/>
    <cellStyle name="Normal 2 3 19" xfId="7083"/>
    <cellStyle name="Normal 2 3 2" xfId="7084"/>
    <cellStyle name="Normal 2 3 2 2" xfId="7085"/>
    <cellStyle name="Normal 2 3 2 3" xfId="7086"/>
    <cellStyle name="Normal 2 3 2 4" xfId="7087"/>
    <cellStyle name="Normal 2 3 20" xfId="7088"/>
    <cellStyle name="Normal 2 3 21" xfId="7089"/>
    <cellStyle name="Normal 2 3 22" xfId="7090"/>
    <cellStyle name="Normal 2 3 23" xfId="7091"/>
    <cellStyle name="Normal 2 3 24" xfId="7092"/>
    <cellStyle name="Normal 2 3 25" xfId="7073"/>
    <cellStyle name="Normal 2 3 3" xfId="7093"/>
    <cellStyle name="Normal 2 3 4" xfId="7094"/>
    <cellStyle name="Normal 2 3 5" xfId="7095"/>
    <cellStyle name="Normal 2 3 6" xfId="7096"/>
    <cellStyle name="Normal 2 3 7" xfId="7097"/>
    <cellStyle name="Normal 2 3 8" xfId="7098"/>
    <cellStyle name="Normal 2 3 9" xfId="7099"/>
    <cellStyle name="Normal 2 4" xfId="7100"/>
    <cellStyle name="Normal 2 4 10" xfId="7101"/>
    <cellStyle name="Normal 2 4 11" xfId="7102"/>
    <cellStyle name="Normal 2 4 2" xfId="7103"/>
    <cellStyle name="Normal 2 4 2 10" xfId="36425"/>
    <cellStyle name="Normal 2 4 3" xfId="7104"/>
    <cellStyle name="Normal 2 4 4" xfId="7105"/>
    <cellStyle name="Normal 2 4 5" xfId="7106"/>
    <cellStyle name="Normal 2 4 6" xfId="7107"/>
    <cellStyle name="Normal 2 4 7" xfId="7108"/>
    <cellStyle name="Normal 2 4 8" xfId="7109"/>
    <cellStyle name="Normal 2 4 9" xfId="7110"/>
    <cellStyle name="Normal 2 5" xfId="7111"/>
    <cellStyle name="Normal 2 5 10" xfId="7112"/>
    <cellStyle name="Normal 2 5 11" xfId="7113"/>
    <cellStyle name="Normal 2 5 12" xfId="7114"/>
    <cellStyle name="Normal 2 5 2" xfId="7115"/>
    <cellStyle name="Normal 2 5 2 2" xfId="7116"/>
    <cellStyle name="Normal 2 5 3" xfId="7117"/>
    <cellStyle name="Normal 2 5 4" xfId="7118"/>
    <cellStyle name="Normal 2 5 5" xfId="7119"/>
    <cellStyle name="Normal 2 5 6" xfId="7120"/>
    <cellStyle name="Normal 2 5 7" xfId="7121"/>
    <cellStyle name="Normal 2 5 8" xfId="7122"/>
    <cellStyle name="Normal 2 5 9" xfId="7123"/>
    <cellStyle name="Normal 2 6" xfId="7124"/>
    <cellStyle name="Normal 2 6 2" xfId="90"/>
    <cellStyle name="Normal 2 6 3" xfId="7125"/>
    <cellStyle name="Normal 2 6 4" xfId="7126"/>
    <cellStyle name="Normal 2 6 5" xfId="7127"/>
    <cellStyle name="Normal 2 6 6" xfId="7128"/>
    <cellStyle name="Normal 2 6 7" xfId="7129"/>
    <cellStyle name="Normal 2 6 8" xfId="7130"/>
    <cellStyle name="Normal 2 7" xfId="7131"/>
    <cellStyle name="Normal 2 7 2" xfId="7132"/>
    <cellStyle name="Normal 2 7 3" xfId="7133"/>
    <cellStyle name="Normal 2 7 4" xfId="7134"/>
    <cellStyle name="Normal 2 7 5" xfId="7135"/>
    <cellStyle name="Normal 2 7 6" xfId="7136"/>
    <cellStyle name="Normal 2 7 7" xfId="7137"/>
    <cellStyle name="Normal 2 7 8" xfId="7138"/>
    <cellStyle name="Normal 2 8" xfId="7139"/>
    <cellStyle name="Normal 2 8 2" xfId="7140"/>
    <cellStyle name="Normal 2 8 3" xfId="7141"/>
    <cellStyle name="Normal 2 8 4" xfId="7142"/>
    <cellStyle name="Normal 2 8 5" xfId="7143"/>
    <cellStyle name="Normal 2 8 6" xfId="7144"/>
    <cellStyle name="Normal 2 8 7" xfId="7145"/>
    <cellStyle name="Normal 2 8 8" xfId="7146"/>
    <cellStyle name="Normal 2 9" xfId="7147"/>
    <cellStyle name="Normal 2 9 2" xfId="7148"/>
    <cellStyle name="Normal 2 9 3" xfId="7149"/>
    <cellStyle name="Normal 2 9 4" xfId="7150"/>
    <cellStyle name="Normal 2 9 5" xfId="7151"/>
    <cellStyle name="Normal 2 9 6" xfId="7152"/>
    <cellStyle name="Normal 2 9 7" xfId="7153"/>
    <cellStyle name="Normal 2 9 8" xfId="7154"/>
    <cellStyle name="Normal 2_FIRE ALARM AND PA  ESTIMATE" xfId="36394"/>
    <cellStyle name="Normal 20" xfId="7155"/>
    <cellStyle name="Normal 20 2" xfId="7156"/>
    <cellStyle name="Normal 20 2 2" xfId="7157"/>
    <cellStyle name="Normal 20 2 2 2" xfId="7158"/>
    <cellStyle name="Normal 20 2 2 2 2" xfId="7159"/>
    <cellStyle name="Normal 20 2 2 2 3" xfId="7160"/>
    <cellStyle name="Normal 20 2 2 2 4" xfId="7161"/>
    <cellStyle name="Normal 20 2 2 3" xfId="7162"/>
    <cellStyle name="Normal 20 2 2 4" xfId="7163"/>
    <cellStyle name="Normal 20 2 2 5" xfId="7164"/>
    <cellStyle name="Normal 20 2 2_CORRECTED COPY OF rA 5" xfId="7165"/>
    <cellStyle name="Normal 20 2 3" xfId="7166"/>
    <cellStyle name="Normal 20 2 3 2" xfId="7167"/>
    <cellStyle name="Normal 20 2 3 3" xfId="7168"/>
    <cellStyle name="Normal 20 2 3 4" xfId="7169"/>
    <cellStyle name="Normal 20 2 4" xfId="7170"/>
    <cellStyle name="Normal 20 2 5" xfId="7171"/>
    <cellStyle name="Normal 20 2 6" xfId="7172"/>
    <cellStyle name="Normal 20 2_CORRECTED COPY OF rA 5" xfId="7173"/>
    <cellStyle name="Normal 20 3" xfId="7174"/>
    <cellStyle name="Normal 20 3 2" xfId="7175"/>
    <cellStyle name="Normal 20 3 3" xfId="7176"/>
    <cellStyle name="Normal 20 3 4" xfId="7177"/>
    <cellStyle name="Normal 20 4" xfId="7178"/>
    <cellStyle name="Normal 20 4 2" xfId="7179"/>
    <cellStyle name="Normal 20 4 2 2" xfId="7180"/>
    <cellStyle name="Normal 20 4 2 3" xfId="7181"/>
    <cellStyle name="Normal 20 4 3" xfId="7182"/>
    <cellStyle name="Normal 20 4 3 2" xfId="7183"/>
    <cellStyle name="Normal 20 4 3 3" xfId="7184"/>
    <cellStyle name="Normal 20 4 4" xfId="7185"/>
    <cellStyle name="Normal 20 4 4 2" xfId="7186"/>
    <cellStyle name="Normal 20 4 4 3" xfId="7187"/>
    <cellStyle name="Normal 20 4 5" xfId="7188"/>
    <cellStyle name="Normal 20 4 6" xfId="7189"/>
    <cellStyle name="Normal 20 5" xfId="7190"/>
    <cellStyle name="Normal 20 5 2" xfId="7191"/>
    <cellStyle name="Normal 20 5 2 2" xfId="7192"/>
    <cellStyle name="Normal 20 5 2 3" xfId="7193"/>
    <cellStyle name="Normal 20 5 3" xfId="7194"/>
    <cellStyle name="Normal 20 5 3 2" xfId="7195"/>
    <cellStyle name="Normal 20 5 3 3" xfId="7196"/>
    <cellStyle name="Normal 20 5 4" xfId="7197"/>
    <cellStyle name="Normal 20 5 4 2" xfId="7198"/>
    <cellStyle name="Normal 20 5 4 3" xfId="7199"/>
    <cellStyle name="Normal 20 5 5" xfId="7200"/>
    <cellStyle name="Normal 20 5 6" xfId="7201"/>
    <cellStyle name="Normal 20 6" xfId="7202"/>
    <cellStyle name="Normal 20 6 2" xfId="7203"/>
    <cellStyle name="Normal 20 6 2 2" xfId="7204"/>
    <cellStyle name="Normal 20 6 2 3" xfId="7205"/>
    <cellStyle name="Normal 20 6 3" xfId="7206"/>
    <cellStyle name="Normal 20 6 3 2" xfId="7207"/>
    <cellStyle name="Normal 20 6 3 3" xfId="7208"/>
    <cellStyle name="Normal 20 6 4" xfId="7209"/>
    <cellStyle name="Normal 20 6 4 2" xfId="7210"/>
    <cellStyle name="Normal 20 6 4 3" xfId="7211"/>
    <cellStyle name="Normal 20 6 5" xfId="7212"/>
    <cellStyle name="Normal 20 6 6" xfId="7213"/>
    <cellStyle name="Normal 20 7" xfId="7214"/>
    <cellStyle name="Normal 20 8" xfId="7215"/>
    <cellStyle name="Normal 20 9" xfId="7216"/>
    <cellStyle name="Normal 20_CORRECTED COPY OF rA 5" xfId="7217"/>
    <cellStyle name="Normal 21" xfId="7218"/>
    <cellStyle name="Normal 21 2" xfId="7219"/>
    <cellStyle name="Normal 21 2 2" xfId="7220"/>
    <cellStyle name="Normal 21 2 2 2" xfId="7221"/>
    <cellStyle name="Normal 21 2 2 2 2" xfId="7222"/>
    <cellStyle name="Normal 21 2 2 2 3" xfId="7223"/>
    <cellStyle name="Normal 21 2 2 2 4" xfId="7224"/>
    <cellStyle name="Normal 21 2 2 3" xfId="7225"/>
    <cellStyle name="Normal 21 2 2 4" xfId="7226"/>
    <cellStyle name="Normal 21 2 2 5" xfId="7227"/>
    <cellStyle name="Normal 21 2 2_CORRECTED COPY OF rA 5" xfId="7228"/>
    <cellStyle name="Normal 21 2 3" xfId="7229"/>
    <cellStyle name="Normal 21 2 4" xfId="7230"/>
    <cellStyle name="Normal 21 2 5" xfId="7231"/>
    <cellStyle name="Normal 21 2_CORRECTED COPY OF rA 5" xfId="7232"/>
    <cellStyle name="Normal 21 3" xfId="7233"/>
    <cellStyle name="Normal 21 3 2" xfId="7234"/>
    <cellStyle name="Normal 21 3 2 2" xfId="7235"/>
    <cellStyle name="Normal 21 3 2 3" xfId="7236"/>
    <cellStyle name="Normal 21 3 2 4" xfId="7237"/>
    <cellStyle name="Normal 21 3 3" xfId="7238"/>
    <cellStyle name="Normal 21 3 4" xfId="7239"/>
    <cellStyle name="Normal 21 3 5" xfId="7240"/>
    <cellStyle name="Normal 21 3_CORRECTED COPY OF rA 5" xfId="7241"/>
    <cellStyle name="Normal 21 4" xfId="7242"/>
    <cellStyle name="Normal 21 5" xfId="7243"/>
    <cellStyle name="Normal 21 6" xfId="7244"/>
    <cellStyle name="Normal 21_CORRECTED COPY OF rA 5" xfId="7245"/>
    <cellStyle name="Normal 22" xfId="7246"/>
    <cellStyle name="Normal 22 2" xfId="7247"/>
    <cellStyle name="Normal 22 3" xfId="7248"/>
    <cellStyle name="Normal 22 3 2" xfId="7249"/>
    <cellStyle name="Normal 22 3 3" xfId="7250"/>
    <cellStyle name="Normal 22 3 4" xfId="7251"/>
    <cellStyle name="Normal 22 3 5" xfId="7252"/>
    <cellStyle name="Normal 22 3 6" xfId="7253"/>
    <cellStyle name="Normal 22 3 7" xfId="7254"/>
    <cellStyle name="Normal 22 3 8" xfId="7255"/>
    <cellStyle name="Normal 22 4" xfId="7256"/>
    <cellStyle name="Normal 22 5" xfId="7257"/>
    <cellStyle name="Normal 22 6" xfId="7258"/>
    <cellStyle name="Normal 22_CORRECTED COPY OF rA 5" xfId="7259"/>
    <cellStyle name="Normal 23" xfId="7260"/>
    <cellStyle name="Normal 23 2" xfId="7261"/>
    <cellStyle name="Normal 23 2 2" xfId="7262"/>
    <cellStyle name="Normal 23 2 3" xfId="7263"/>
    <cellStyle name="Normal 23 2 4" xfId="7264"/>
    <cellStyle name="Normal 23 2 5" xfId="7265"/>
    <cellStyle name="Normal 23 2 6" xfId="7266"/>
    <cellStyle name="Normal 23 2 7" xfId="7267"/>
    <cellStyle name="Normal 23 2 8" xfId="7268"/>
    <cellStyle name="Normal 23 3" xfId="7269"/>
    <cellStyle name="Normal 23 4" xfId="7270"/>
    <cellStyle name="Normal 23 5" xfId="7271"/>
    <cellStyle name="Normal 23_CORRECTED COPY OF rA 5" xfId="7272"/>
    <cellStyle name="Normal 24" xfId="7273"/>
    <cellStyle name="Normal 24 2" xfId="7274"/>
    <cellStyle name="Normal 24 2 2" xfId="7275"/>
    <cellStyle name="Normal 24 2 3" xfId="7276"/>
    <cellStyle name="Normal 24 2 4" xfId="7277"/>
    <cellStyle name="Normal 24 2 5" xfId="7278"/>
    <cellStyle name="Normal 24 2 6" xfId="7279"/>
    <cellStyle name="Normal 24 2 7" xfId="7280"/>
    <cellStyle name="Normal 24 2 8" xfId="7281"/>
    <cellStyle name="Normal 24 3" xfId="7282"/>
    <cellStyle name="Normal 24 4" xfId="7283"/>
    <cellStyle name="Normal 24 5" xfId="7284"/>
    <cellStyle name="Normal 24_CORRECTED COPY OF rA 5" xfId="7285"/>
    <cellStyle name="Normal 25" xfId="7286"/>
    <cellStyle name="Normal 25 2" xfId="7287"/>
    <cellStyle name="Normal 25 2 2" xfId="7288"/>
    <cellStyle name="Normal 25 2 3" xfId="7289"/>
    <cellStyle name="Normal 25 2 4" xfId="7290"/>
    <cellStyle name="Normal 25 2 5" xfId="7291"/>
    <cellStyle name="Normal 25 2 6" xfId="7292"/>
    <cellStyle name="Normal 25 2 7" xfId="7293"/>
    <cellStyle name="Normal 25 2 8" xfId="7294"/>
    <cellStyle name="Normal 25 3" xfId="7295"/>
    <cellStyle name="Normal 25 4" xfId="7296"/>
    <cellStyle name="Normal 25 5" xfId="7297"/>
    <cellStyle name="Normal 25 6" xfId="7298"/>
    <cellStyle name="Normal 25 7" xfId="7299"/>
    <cellStyle name="Normal 25 8" xfId="7300"/>
    <cellStyle name="Normal 25 9" xfId="7301"/>
    <cellStyle name="Normal 26" xfId="7302"/>
    <cellStyle name="Normal 26 2" xfId="7303"/>
    <cellStyle name="Normal 26 2 2" xfId="7304"/>
    <cellStyle name="Normal 26 2 2 2" xfId="7305"/>
    <cellStyle name="Normal 26 2 2 3" xfId="7306"/>
    <cellStyle name="Normal 26 2 2 4" xfId="7307"/>
    <cellStyle name="Normal 26 2 3" xfId="7308"/>
    <cellStyle name="Normal 26 2 4" xfId="7309"/>
    <cellStyle name="Normal 26 2 5" xfId="7310"/>
    <cellStyle name="Normal 26 2_CORRECTED COPY OF rA 5" xfId="7311"/>
    <cellStyle name="Normal 26 3" xfId="7312"/>
    <cellStyle name="Normal 26 4" xfId="7313"/>
    <cellStyle name="Normal 26 5" xfId="7314"/>
    <cellStyle name="Normal 26_CORRECTED COPY OF rA 5" xfId="7315"/>
    <cellStyle name="Normal 27" xfId="7316"/>
    <cellStyle name="Normal 27 2" xfId="7317"/>
    <cellStyle name="Normal 27 3" xfId="7318"/>
    <cellStyle name="Normal 27 4" xfId="7319"/>
    <cellStyle name="Normal 28" xfId="7320"/>
    <cellStyle name="Normal 28 2" xfId="7321"/>
    <cellStyle name="Normal 28 3" xfId="7322"/>
    <cellStyle name="Normal 28 4" xfId="7323"/>
    <cellStyle name="Normal 29" xfId="7324"/>
    <cellStyle name="Normal 29 2" xfId="7325"/>
    <cellStyle name="Normal 29 2 2" xfId="7326"/>
    <cellStyle name="Normal 29 2 3" xfId="7327"/>
    <cellStyle name="Normal 29 2 4" xfId="7328"/>
    <cellStyle name="Normal 29 2 5" xfId="7329"/>
    <cellStyle name="Normal 29 2 6" xfId="7330"/>
    <cellStyle name="Normal 29 2 7" xfId="7331"/>
    <cellStyle name="Normal 29 2 8" xfId="7332"/>
    <cellStyle name="Normal 29 3" xfId="7333"/>
    <cellStyle name="Normal 29 4" xfId="7334"/>
    <cellStyle name="Normal 29 5" xfId="7335"/>
    <cellStyle name="Normal 29_CORRECTED COPY OF rA 5" xfId="7336"/>
    <cellStyle name="Normal 3" xfId="60"/>
    <cellStyle name="Normal 3 10" xfId="7337"/>
    <cellStyle name="Normal 3 10 2" xfId="7338"/>
    <cellStyle name="Normal 3 10 3" xfId="7339"/>
    <cellStyle name="Normal 3 10 4" xfId="7340"/>
    <cellStyle name="Normal 3 11" xfId="7341"/>
    <cellStyle name="Normal 3 11 2" xfId="7342"/>
    <cellStyle name="Normal 3 11 3" xfId="7343"/>
    <cellStyle name="Normal 3 11 4" xfId="7344"/>
    <cellStyle name="Normal 3 12" xfId="7345"/>
    <cellStyle name="Normal 3 12 10" xfId="7346"/>
    <cellStyle name="Normal 3 12 10 2" xfId="7347"/>
    <cellStyle name="Normal 3 12 10 3" xfId="7348"/>
    <cellStyle name="Normal 3 12 10 4" xfId="7349"/>
    <cellStyle name="Normal 3 12 10 5" xfId="7350"/>
    <cellStyle name="Normal 3 12 11" xfId="7351"/>
    <cellStyle name="Normal 3 12 11 2" xfId="7352"/>
    <cellStyle name="Normal 3 12 11 3" xfId="7353"/>
    <cellStyle name="Normal 3 12 11 4" xfId="7354"/>
    <cellStyle name="Normal 3 12 11 5" xfId="7355"/>
    <cellStyle name="Normal 3 12 12" xfId="7356"/>
    <cellStyle name="Normal 3 12 12 2" xfId="7357"/>
    <cellStyle name="Normal 3 12 12 3" xfId="7358"/>
    <cellStyle name="Normal 3 12 12 4" xfId="7359"/>
    <cellStyle name="Normal 3 12 12 5" xfId="7360"/>
    <cellStyle name="Normal 3 12 13" xfId="7361"/>
    <cellStyle name="Normal 3 12 14" xfId="7362"/>
    <cellStyle name="Normal 3 12 15" xfId="7363"/>
    <cellStyle name="Normal 3 12 16" xfId="7364"/>
    <cellStyle name="Normal 3 12 2" xfId="7365"/>
    <cellStyle name="Normal 3 12 2 10" xfId="7366"/>
    <cellStyle name="Normal 3 12 2 2" xfId="7367"/>
    <cellStyle name="Normal 3 12 2 2 10" xfId="7368"/>
    <cellStyle name="Normal 3 12 2 2 2" xfId="7369"/>
    <cellStyle name="Normal 3 12 2 2 2 2" xfId="7370"/>
    <cellStyle name="Normal 3 12 2 2 2 3" xfId="7371"/>
    <cellStyle name="Normal 3 12 2 2 2 4" xfId="7372"/>
    <cellStyle name="Normal 3 12 2 2 2 5" xfId="7373"/>
    <cellStyle name="Normal 3 12 2 2 3" xfId="7374"/>
    <cellStyle name="Normal 3 12 2 2 3 2" xfId="7375"/>
    <cellStyle name="Normal 3 12 2 2 3 3" xfId="7376"/>
    <cellStyle name="Normal 3 12 2 2 3 4" xfId="7377"/>
    <cellStyle name="Normal 3 12 2 2 3 5" xfId="7378"/>
    <cellStyle name="Normal 3 12 2 2 4" xfId="7379"/>
    <cellStyle name="Normal 3 12 2 2 4 2" xfId="7380"/>
    <cellStyle name="Normal 3 12 2 2 4 3" xfId="7381"/>
    <cellStyle name="Normal 3 12 2 2 4 4" xfId="7382"/>
    <cellStyle name="Normal 3 12 2 2 4 5" xfId="7383"/>
    <cellStyle name="Normal 3 12 2 2 5" xfId="7384"/>
    <cellStyle name="Normal 3 12 2 2 5 2" xfId="7385"/>
    <cellStyle name="Normal 3 12 2 2 5 3" xfId="7386"/>
    <cellStyle name="Normal 3 12 2 2 5 4" xfId="7387"/>
    <cellStyle name="Normal 3 12 2 2 5 5" xfId="7388"/>
    <cellStyle name="Normal 3 12 2 2 6" xfId="7389"/>
    <cellStyle name="Normal 3 12 2 2 6 2" xfId="7390"/>
    <cellStyle name="Normal 3 12 2 2 6 3" xfId="7391"/>
    <cellStyle name="Normal 3 12 2 2 6 4" xfId="7392"/>
    <cellStyle name="Normal 3 12 2 2 6 5" xfId="7393"/>
    <cellStyle name="Normal 3 12 2 2 7" xfId="7394"/>
    <cellStyle name="Normal 3 12 2 2 8" xfId="7395"/>
    <cellStyle name="Normal 3 12 2 2 9" xfId="7396"/>
    <cellStyle name="Normal 3 12 2 3" xfId="7397"/>
    <cellStyle name="Normal 3 12 2 3 2" xfId="7398"/>
    <cellStyle name="Normal 3 12 2 3 3" xfId="7399"/>
    <cellStyle name="Normal 3 12 2 3 4" xfId="7400"/>
    <cellStyle name="Normal 3 12 2 3 5" xfId="7401"/>
    <cellStyle name="Normal 3 12 2 4" xfId="7402"/>
    <cellStyle name="Normal 3 12 2 4 2" xfId="7403"/>
    <cellStyle name="Normal 3 12 2 4 3" xfId="7404"/>
    <cellStyle name="Normal 3 12 2 4 4" xfId="7405"/>
    <cellStyle name="Normal 3 12 2 4 5" xfId="7406"/>
    <cellStyle name="Normal 3 12 2 5" xfId="7407"/>
    <cellStyle name="Normal 3 12 2 5 2" xfId="7408"/>
    <cellStyle name="Normal 3 12 2 5 3" xfId="7409"/>
    <cellStyle name="Normal 3 12 2 5 4" xfId="7410"/>
    <cellStyle name="Normal 3 12 2 5 5" xfId="7411"/>
    <cellStyle name="Normal 3 12 2 6" xfId="7412"/>
    <cellStyle name="Normal 3 12 2 6 2" xfId="7413"/>
    <cellStyle name="Normal 3 12 2 6 3" xfId="7414"/>
    <cellStyle name="Normal 3 12 2 6 4" xfId="7415"/>
    <cellStyle name="Normal 3 12 2 6 5" xfId="7416"/>
    <cellStyle name="Normal 3 12 2 7" xfId="7417"/>
    <cellStyle name="Normal 3 12 2 8" xfId="7418"/>
    <cellStyle name="Normal 3 12 2 9" xfId="7419"/>
    <cellStyle name="Normal 3 12 3" xfId="7420"/>
    <cellStyle name="Normal 3 12 3 2" xfId="7421"/>
    <cellStyle name="Normal 3 12 3 3" xfId="7422"/>
    <cellStyle name="Normal 3 12 3 4" xfId="7423"/>
    <cellStyle name="Normal 3 12 3 5" xfId="7424"/>
    <cellStyle name="Normal 3 12 4" xfId="7425"/>
    <cellStyle name="Normal 3 12 4 2" xfId="7426"/>
    <cellStyle name="Normal 3 12 4 3" xfId="7427"/>
    <cellStyle name="Normal 3 12 4 4" xfId="7428"/>
    <cellStyle name="Normal 3 12 4 5" xfId="7429"/>
    <cellStyle name="Normal 3 12 5" xfId="7430"/>
    <cellStyle name="Normal 3 12 5 2" xfId="7431"/>
    <cellStyle name="Normal 3 12 5 3" xfId="7432"/>
    <cellStyle name="Normal 3 12 5 4" xfId="7433"/>
    <cellStyle name="Normal 3 12 5 5" xfId="7434"/>
    <cellStyle name="Normal 3 12 6" xfId="7435"/>
    <cellStyle name="Normal 3 12 6 2" xfId="7436"/>
    <cellStyle name="Normal 3 12 6 3" xfId="7437"/>
    <cellStyle name="Normal 3 12 6 4" xfId="7438"/>
    <cellStyle name="Normal 3 12 6 5" xfId="7439"/>
    <cellStyle name="Normal 3 12 7" xfId="7440"/>
    <cellStyle name="Normal 3 12 7 2" xfId="7441"/>
    <cellStyle name="Normal 3 12 7 3" xfId="7442"/>
    <cellStyle name="Normal 3 12 7 4" xfId="7443"/>
    <cellStyle name="Normal 3 12 7 5" xfId="7444"/>
    <cellStyle name="Normal 3 12 8" xfId="7445"/>
    <cellStyle name="Normal 3 12 8 2" xfId="7446"/>
    <cellStyle name="Normal 3 12 8 3" xfId="7447"/>
    <cellStyle name="Normal 3 12 8 4" xfId="7448"/>
    <cellStyle name="Normal 3 12 8 5" xfId="7449"/>
    <cellStyle name="Normal 3 12 9" xfId="7450"/>
    <cellStyle name="Normal 3 12 9 2" xfId="7451"/>
    <cellStyle name="Normal 3 12 9 3" xfId="7452"/>
    <cellStyle name="Normal 3 12 9 4" xfId="7453"/>
    <cellStyle name="Normal 3 12 9 5" xfId="7454"/>
    <cellStyle name="Normal 3 13" xfId="7455"/>
    <cellStyle name="Normal 3 13 2" xfId="7456"/>
    <cellStyle name="Normal 3 13 3" xfId="7457"/>
    <cellStyle name="Normal 3 13 3 10" xfId="7458"/>
    <cellStyle name="Normal 3 13 3 11" xfId="7459"/>
    <cellStyle name="Normal 3 13 3 12" xfId="7460"/>
    <cellStyle name="Normal 3 13 3 13" xfId="7461"/>
    <cellStyle name="Normal 3 13 3 14" xfId="7462"/>
    <cellStyle name="Normal 3 13 3 15" xfId="7463"/>
    <cellStyle name="Normal 3 13 3 2" xfId="7464"/>
    <cellStyle name="Normal 3 13 3 3" xfId="7465"/>
    <cellStyle name="Normal 3 13 3 4" xfId="7466"/>
    <cellStyle name="Normal 3 13 3 5" xfId="7467"/>
    <cellStyle name="Normal 3 13 3 6" xfId="7468"/>
    <cellStyle name="Normal 3 13 3 7" xfId="7469"/>
    <cellStyle name="Normal 3 13 3 8" xfId="7470"/>
    <cellStyle name="Normal 3 13 3 9" xfId="7471"/>
    <cellStyle name="Normal 3 13 4" xfId="7472"/>
    <cellStyle name="Normal 3 13 4 10" xfId="7473"/>
    <cellStyle name="Normal 3 13 4 11" xfId="7474"/>
    <cellStyle name="Normal 3 13 4 12" xfId="7475"/>
    <cellStyle name="Normal 3 13 4 13" xfId="7476"/>
    <cellStyle name="Normal 3 13 4 14" xfId="7477"/>
    <cellStyle name="Normal 3 13 4 15" xfId="7478"/>
    <cellStyle name="Normal 3 13 4 2" xfId="7479"/>
    <cellStyle name="Normal 3 13 4 3" xfId="7480"/>
    <cellStyle name="Normal 3 13 4 4" xfId="7481"/>
    <cellStyle name="Normal 3 13 4 5" xfId="7482"/>
    <cellStyle name="Normal 3 13 4 6" xfId="7483"/>
    <cellStyle name="Normal 3 13 4 7" xfId="7484"/>
    <cellStyle name="Normal 3 13 4 8" xfId="7485"/>
    <cellStyle name="Normal 3 13 4 9" xfId="7486"/>
    <cellStyle name="Normal 3 13 5" xfId="7487"/>
    <cellStyle name="Normal 3 13 5 10" xfId="7488"/>
    <cellStyle name="Normal 3 13 5 11" xfId="7489"/>
    <cellStyle name="Normal 3 13 5 12" xfId="7490"/>
    <cellStyle name="Normal 3 13 5 13" xfId="7491"/>
    <cellStyle name="Normal 3 13 5 14" xfId="7492"/>
    <cellStyle name="Normal 3 13 5 15" xfId="7493"/>
    <cellStyle name="Normal 3 13 5 2" xfId="7494"/>
    <cellStyle name="Normal 3 13 5 3" xfId="7495"/>
    <cellStyle name="Normal 3 13 5 4" xfId="7496"/>
    <cellStyle name="Normal 3 13 5 5" xfId="7497"/>
    <cellStyle name="Normal 3 13 5 6" xfId="7498"/>
    <cellStyle name="Normal 3 13 5 7" xfId="7499"/>
    <cellStyle name="Normal 3 13 5 8" xfId="7500"/>
    <cellStyle name="Normal 3 13 5 9" xfId="7501"/>
    <cellStyle name="Normal 3 14" xfId="7502"/>
    <cellStyle name="Normal 3 14 10" xfId="7503"/>
    <cellStyle name="Normal 3 14 11" xfId="7504"/>
    <cellStyle name="Normal 3 14 12" xfId="7505"/>
    <cellStyle name="Normal 3 14 13" xfId="7506"/>
    <cellStyle name="Normal 3 14 14" xfId="7507"/>
    <cellStyle name="Normal 3 14 15" xfId="7508"/>
    <cellStyle name="Normal 3 14 16" xfId="7509"/>
    <cellStyle name="Normal 3 14 17" xfId="7510"/>
    <cellStyle name="Normal 3 14 18" xfId="7511"/>
    <cellStyle name="Normal 3 14 19" xfId="7512"/>
    <cellStyle name="Normal 3 14 2" xfId="7513"/>
    <cellStyle name="Normal 3 14 2 10" xfId="7514"/>
    <cellStyle name="Normal 3 14 2 11" xfId="7515"/>
    <cellStyle name="Normal 3 14 2 12" xfId="7516"/>
    <cellStyle name="Normal 3 14 2 13" xfId="7517"/>
    <cellStyle name="Normal 3 14 2 14" xfId="7518"/>
    <cellStyle name="Normal 3 14 2 15" xfId="7519"/>
    <cellStyle name="Normal 3 14 2 2" xfId="7520"/>
    <cellStyle name="Normal 3 14 2 3" xfId="7521"/>
    <cellStyle name="Normal 3 14 2 4" xfId="7522"/>
    <cellStyle name="Normal 3 14 2 5" xfId="7523"/>
    <cellStyle name="Normal 3 14 2 6" xfId="7524"/>
    <cellStyle name="Normal 3 14 2 7" xfId="7525"/>
    <cellStyle name="Normal 3 14 2 8" xfId="7526"/>
    <cellStyle name="Normal 3 14 2 9" xfId="7527"/>
    <cellStyle name="Normal 3 14 3" xfId="7528"/>
    <cellStyle name="Normal 3 14 3 10" xfId="7529"/>
    <cellStyle name="Normal 3 14 3 11" xfId="7530"/>
    <cellStyle name="Normal 3 14 3 12" xfId="7531"/>
    <cellStyle name="Normal 3 14 3 13" xfId="7532"/>
    <cellStyle name="Normal 3 14 3 14" xfId="7533"/>
    <cellStyle name="Normal 3 14 3 15" xfId="7534"/>
    <cellStyle name="Normal 3 14 3 2" xfId="7535"/>
    <cellStyle name="Normal 3 14 3 3" xfId="7536"/>
    <cellStyle name="Normal 3 14 3 4" xfId="7537"/>
    <cellStyle name="Normal 3 14 3 5" xfId="7538"/>
    <cellStyle name="Normal 3 14 3 6" xfId="7539"/>
    <cellStyle name="Normal 3 14 3 7" xfId="7540"/>
    <cellStyle name="Normal 3 14 3 8" xfId="7541"/>
    <cellStyle name="Normal 3 14 3 9" xfId="7542"/>
    <cellStyle name="Normal 3 14 4" xfId="7543"/>
    <cellStyle name="Normal 3 14 4 10" xfId="7544"/>
    <cellStyle name="Normal 3 14 4 11" xfId="7545"/>
    <cellStyle name="Normal 3 14 4 12" xfId="7546"/>
    <cellStyle name="Normal 3 14 4 13" xfId="7547"/>
    <cellStyle name="Normal 3 14 4 14" xfId="7548"/>
    <cellStyle name="Normal 3 14 4 15" xfId="7549"/>
    <cellStyle name="Normal 3 14 4 2" xfId="7550"/>
    <cellStyle name="Normal 3 14 4 3" xfId="7551"/>
    <cellStyle name="Normal 3 14 4 4" xfId="7552"/>
    <cellStyle name="Normal 3 14 4 5" xfId="7553"/>
    <cellStyle name="Normal 3 14 4 6" xfId="7554"/>
    <cellStyle name="Normal 3 14 4 7" xfId="7555"/>
    <cellStyle name="Normal 3 14 4 8" xfId="7556"/>
    <cellStyle name="Normal 3 14 4 9" xfId="7557"/>
    <cellStyle name="Normal 3 14 5" xfId="7558"/>
    <cellStyle name="Normal 3 14 5 10" xfId="7559"/>
    <cellStyle name="Normal 3 14 5 11" xfId="7560"/>
    <cellStyle name="Normal 3 14 5 12" xfId="7561"/>
    <cellStyle name="Normal 3 14 5 13" xfId="7562"/>
    <cellStyle name="Normal 3 14 5 14" xfId="7563"/>
    <cellStyle name="Normal 3 14 5 15" xfId="7564"/>
    <cellStyle name="Normal 3 14 5 2" xfId="7565"/>
    <cellStyle name="Normal 3 14 5 3" xfId="7566"/>
    <cellStyle name="Normal 3 14 5 4" xfId="7567"/>
    <cellStyle name="Normal 3 14 5 5" xfId="7568"/>
    <cellStyle name="Normal 3 14 5 6" xfId="7569"/>
    <cellStyle name="Normal 3 14 5 7" xfId="7570"/>
    <cellStyle name="Normal 3 14 5 8" xfId="7571"/>
    <cellStyle name="Normal 3 14 5 9" xfId="7572"/>
    <cellStyle name="Normal 3 14 6" xfId="7573"/>
    <cellStyle name="Normal 3 14 7" xfId="7574"/>
    <cellStyle name="Normal 3 14 8" xfId="7575"/>
    <cellStyle name="Normal 3 14 9" xfId="7576"/>
    <cellStyle name="Normal 3 15" xfId="7577"/>
    <cellStyle name="Normal 3 15 10" xfId="7578"/>
    <cellStyle name="Normal 3 15 10 10" xfId="7579"/>
    <cellStyle name="Normal 3 15 10 11" xfId="7580"/>
    <cellStyle name="Normal 3 15 10 12" xfId="7581"/>
    <cellStyle name="Normal 3 15 10 13" xfId="7582"/>
    <cellStyle name="Normal 3 15 10 14" xfId="7583"/>
    <cellStyle name="Normal 3 15 10 15" xfId="7584"/>
    <cellStyle name="Normal 3 15 10 2" xfId="7585"/>
    <cellStyle name="Normal 3 15 10 3" xfId="7586"/>
    <cellStyle name="Normal 3 15 10 4" xfId="7587"/>
    <cellStyle name="Normal 3 15 10 5" xfId="7588"/>
    <cellStyle name="Normal 3 15 10 6" xfId="7589"/>
    <cellStyle name="Normal 3 15 10 7" xfId="7590"/>
    <cellStyle name="Normal 3 15 10 8" xfId="7591"/>
    <cellStyle name="Normal 3 15 10 9" xfId="7592"/>
    <cellStyle name="Normal 3 15 11" xfId="7593"/>
    <cellStyle name="Normal 3 15 12" xfId="7594"/>
    <cellStyle name="Normal 3 15 13" xfId="7595"/>
    <cellStyle name="Normal 3 15 14" xfId="7596"/>
    <cellStyle name="Normal 3 15 15" xfId="7597"/>
    <cellStyle name="Normal 3 15 16" xfId="7598"/>
    <cellStyle name="Normal 3 15 17" xfId="7599"/>
    <cellStyle name="Normal 3 15 18" xfId="7600"/>
    <cellStyle name="Normal 3 15 19" xfId="7601"/>
    <cellStyle name="Normal 3 15 2" xfId="7602"/>
    <cellStyle name="Normal 3 15 2 10" xfId="7603"/>
    <cellStyle name="Normal 3 15 2 11" xfId="7604"/>
    <cellStyle name="Normal 3 15 2 12" xfId="7605"/>
    <cellStyle name="Normal 3 15 2 13" xfId="7606"/>
    <cellStyle name="Normal 3 15 2 14" xfId="7607"/>
    <cellStyle name="Normal 3 15 2 15" xfId="7608"/>
    <cellStyle name="Normal 3 15 2 16" xfId="7609"/>
    <cellStyle name="Normal 3 15 2 17" xfId="7610"/>
    <cellStyle name="Normal 3 15 2 18" xfId="7611"/>
    <cellStyle name="Normal 3 15 2 19" xfId="7612"/>
    <cellStyle name="Normal 3 15 2 2" xfId="7613"/>
    <cellStyle name="Normal 3 15 2 2 10" xfId="7614"/>
    <cellStyle name="Normal 3 15 2 2 11" xfId="7615"/>
    <cellStyle name="Normal 3 15 2 2 12" xfId="7616"/>
    <cellStyle name="Normal 3 15 2 2 13" xfId="7617"/>
    <cellStyle name="Normal 3 15 2 2 14" xfId="7618"/>
    <cellStyle name="Normal 3 15 2 2 15" xfId="7619"/>
    <cellStyle name="Normal 3 15 2 2 16" xfId="7620"/>
    <cellStyle name="Normal 3 15 2 2 17" xfId="7621"/>
    <cellStyle name="Normal 3 15 2 2 18" xfId="7622"/>
    <cellStyle name="Normal 3 15 2 2 19" xfId="7623"/>
    <cellStyle name="Normal 3 15 2 2 2" xfId="7624"/>
    <cellStyle name="Normal 3 15 2 2 2 10" xfId="7625"/>
    <cellStyle name="Normal 3 15 2 2 2 11" xfId="7626"/>
    <cellStyle name="Normal 3 15 2 2 2 12" xfId="7627"/>
    <cellStyle name="Normal 3 15 2 2 2 13" xfId="7628"/>
    <cellStyle name="Normal 3 15 2 2 2 14" xfId="7629"/>
    <cellStyle name="Normal 3 15 2 2 2 15" xfId="7630"/>
    <cellStyle name="Normal 3 15 2 2 2 2" xfId="7631"/>
    <cellStyle name="Normal 3 15 2 2 2 3" xfId="7632"/>
    <cellStyle name="Normal 3 15 2 2 2 4" xfId="7633"/>
    <cellStyle name="Normal 3 15 2 2 2 5" xfId="7634"/>
    <cellStyle name="Normal 3 15 2 2 2 6" xfId="7635"/>
    <cellStyle name="Normal 3 15 2 2 2 7" xfId="7636"/>
    <cellStyle name="Normal 3 15 2 2 2 8" xfId="7637"/>
    <cellStyle name="Normal 3 15 2 2 2 9" xfId="7638"/>
    <cellStyle name="Normal 3 15 2 2 3" xfId="7639"/>
    <cellStyle name="Normal 3 15 2 2 3 10" xfId="7640"/>
    <cellStyle name="Normal 3 15 2 2 3 11" xfId="7641"/>
    <cellStyle name="Normal 3 15 2 2 3 12" xfId="7642"/>
    <cellStyle name="Normal 3 15 2 2 3 13" xfId="7643"/>
    <cellStyle name="Normal 3 15 2 2 3 14" xfId="7644"/>
    <cellStyle name="Normal 3 15 2 2 3 15" xfId="7645"/>
    <cellStyle name="Normal 3 15 2 2 3 2" xfId="7646"/>
    <cellStyle name="Normal 3 15 2 2 3 3" xfId="7647"/>
    <cellStyle name="Normal 3 15 2 2 3 4" xfId="7648"/>
    <cellStyle name="Normal 3 15 2 2 3 5" xfId="7649"/>
    <cellStyle name="Normal 3 15 2 2 3 6" xfId="7650"/>
    <cellStyle name="Normal 3 15 2 2 3 7" xfId="7651"/>
    <cellStyle name="Normal 3 15 2 2 3 8" xfId="7652"/>
    <cellStyle name="Normal 3 15 2 2 3 9" xfId="7653"/>
    <cellStyle name="Normal 3 15 2 2 4" xfId="7654"/>
    <cellStyle name="Normal 3 15 2 2 4 10" xfId="7655"/>
    <cellStyle name="Normal 3 15 2 2 4 11" xfId="7656"/>
    <cellStyle name="Normal 3 15 2 2 4 12" xfId="7657"/>
    <cellStyle name="Normal 3 15 2 2 4 13" xfId="7658"/>
    <cellStyle name="Normal 3 15 2 2 4 14" xfId="7659"/>
    <cellStyle name="Normal 3 15 2 2 4 15" xfId="7660"/>
    <cellStyle name="Normal 3 15 2 2 4 2" xfId="7661"/>
    <cellStyle name="Normal 3 15 2 2 4 3" xfId="7662"/>
    <cellStyle name="Normal 3 15 2 2 4 4" xfId="7663"/>
    <cellStyle name="Normal 3 15 2 2 4 5" xfId="7664"/>
    <cellStyle name="Normal 3 15 2 2 4 6" xfId="7665"/>
    <cellStyle name="Normal 3 15 2 2 4 7" xfId="7666"/>
    <cellStyle name="Normal 3 15 2 2 4 8" xfId="7667"/>
    <cellStyle name="Normal 3 15 2 2 4 9" xfId="7668"/>
    <cellStyle name="Normal 3 15 2 2 5" xfId="7669"/>
    <cellStyle name="Normal 3 15 2 2 5 10" xfId="7670"/>
    <cellStyle name="Normal 3 15 2 2 5 11" xfId="7671"/>
    <cellStyle name="Normal 3 15 2 2 5 12" xfId="7672"/>
    <cellStyle name="Normal 3 15 2 2 5 13" xfId="7673"/>
    <cellStyle name="Normal 3 15 2 2 5 14" xfId="7674"/>
    <cellStyle name="Normal 3 15 2 2 5 15" xfId="7675"/>
    <cellStyle name="Normal 3 15 2 2 5 2" xfId="7676"/>
    <cellStyle name="Normal 3 15 2 2 5 3" xfId="7677"/>
    <cellStyle name="Normal 3 15 2 2 5 4" xfId="7678"/>
    <cellStyle name="Normal 3 15 2 2 5 5" xfId="7679"/>
    <cellStyle name="Normal 3 15 2 2 5 6" xfId="7680"/>
    <cellStyle name="Normal 3 15 2 2 5 7" xfId="7681"/>
    <cellStyle name="Normal 3 15 2 2 5 8" xfId="7682"/>
    <cellStyle name="Normal 3 15 2 2 5 9" xfId="7683"/>
    <cellStyle name="Normal 3 15 2 2 6" xfId="7684"/>
    <cellStyle name="Normal 3 15 2 2 7" xfId="7685"/>
    <cellStyle name="Normal 3 15 2 2 8" xfId="7686"/>
    <cellStyle name="Normal 3 15 2 2 9" xfId="7687"/>
    <cellStyle name="Normal 3 15 2 20" xfId="7688"/>
    <cellStyle name="Normal 3 15 2 3" xfId="7689"/>
    <cellStyle name="Normal 3 15 2 3 10" xfId="7690"/>
    <cellStyle name="Normal 3 15 2 3 11" xfId="7691"/>
    <cellStyle name="Normal 3 15 2 3 12" xfId="7692"/>
    <cellStyle name="Normal 3 15 2 3 13" xfId="7693"/>
    <cellStyle name="Normal 3 15 2 3 14" xfId="7694"/>
    <cellStyle name="Normal 3 15 2 3 15" xfId="7695"/>
    <cellStyle name="Normal 3 15 2 3 16" xfId="7696"/>
    <cellStyle name="Normal 3 15 2 3 17" xfId="7697"/>
    <cellStyle name="Normal 3 15 2 3 18" xfId="7698"/>
    <cellStyle name="Normal 3 15 2 3 19" xfId="7699"/>
    <cellStyle name="Normal 3 15 2 3 2" xfId="7700"/>
    <cellStyle name="Normal 3 15 2 3 2 10" xfId="7701"/>
    <cellStyle name="Normal 3 15 2 3 2 11" xfId="7702"/>
    <cellStyle name="Normal 3 15 2 3 2 12" xfId="7703"/>
    <cellStyle name="Normal 3 15 2 3 2 13" xfId="7704"/>
    <cellStyle name="Normal 3 15 2 3 2 14" xfId="7705"/>
    <cellStyle name="Normal 3 15 2 3 2 15" xfId="7706"/>
    <cellStyle name="Normal 3 15 2 3 2 2" xfId="7707"/>
    <cellStyle name="Normal 3 15 2 3 2 3" xfId="7708"/>
    <cellStyle name="Normal 3 15 2 3 2 4" xfId="7709"/>
    <cellStyle name="Normal 3 15 2 3 2 5" xfId="7710"/>
    <cellStyle name="Normal 3 15 2 3 2 6" xfId="7711"/>
    <cellStyle name="Normal 3 15 2 3 2 7" xfId="7712"/>
    <cellStyle name="Normal 3 15 2 3 2 8" xfId="7713"/>
    <cellStyle name="Normal 3 15 2 3 2 9" xfId="7714"/>
    <cellStyle name="Normal 3 15 2 3 3" xfId="7715"/>
    <cellStyle name="Normal 3 15 2 3 3 10" xfId="7716"/>
    <cellStyle name="Normal 3 15 2 3 3 11" xfId="7717"/>
    <cellStyle name="Normal 3 15 2 3 3 12" xfId="7718"/>
    <cellStyle name="Normal 3 15 2 3 3 13" xfId="7719"/>
    <cellStyle name="Normal 3 15 2 3 3 14" xfId="7720"/>
    <cellStyle name="Normal 3 15 2 3 3 15" xfId="7721"/>
    <cellStyle name="Normal 3 15 2 3 3 2" xfId="7722"/>
    <cellStyle name="Normal 3 15 2 3 3 3" xfId="7723"/>
    <cellStyle name="Normal 3 15 2 3 3 4" xfId="7724"/>
    <cellStyle name="Normal 3 15 2 3 3 5" xfId="7725"/>
    <cellStyle name="Normal 3 15 2 3 3 6" xfId="7726"/>
    <cellStyle name="Normal 3 15 2 3 3 7" xfId="7727"/>
    <cellStyle name="Normal 3 15 2 3 3 8" xfId="7728"/>
    <cellStyle name="Normal 3 15 2 3 3 9" xfId="7729"/>
    <cellStyle name="Normal 3 15 2 3 4" xfId="7730"/>
    <cellStyle name="Normal 3 15 2 3 4 10" xfId="7731"/>
    <cellStyle name="Normal 3 15 2 3 4 11" xfId="7732"/>
    <cellStyle name="Normal 3 15 2 3 4 12" xfId="7733"/>
    <cellStyle name="Normal 3 15 2 3 4 13" xfId="7734"/>
    <cellStyle name="Normal 3 15 2 3 4 14" xfId="7735"/>
    <cellStyle name="Normal 3 15 2 3 4 15" xfId="7736"/>
    <cellStyle name="Normal 3 15 2 3 4 2" xfId="7737"/>
    <cellStyle name="Normal 3 15 2 3 4 3" xfId="7738"/>
    <cellStyle name="Normal 3 15 2 3 4 4" xfId="7739"/>
    <cellStyle name="Normal 3 15 2 3 4 5" xfId="7740"/>
    <cellStyle name="Normal 3 15 2 3 4 6" xfId="7741"/>
    <cellStyle name="Normal 3 15 2 3 4 7" xfId="7742"/>
    <cellStyle name="Normal 3 15 2 3 4 8" xfId="7743"/>
    <cellStyle name="Normal 3 15 2 3 4 9" xfId="7744"/>
    <cellStyle name="Normal 3 15 2 3 5" xfId="7745"/>
    <cellStyle name="Normal 3 15 2 3 5 10" xfId="7746"/>
    <cellStyle name="Normal 3 15 2 3 5 11" xfId="7747"/>
    <cellStyle name="Normal 3 15 2 3 5 12" xfId="7748"/>
    <cellStyle name="Normal 3 15 2 3 5 13" xfId="7749"/>
    <cellStyle name="Normal 3 15 2 3 5 14" xfId="7750"/>
    <cellStyle name="Normal 3 15 2 3 5 15" xfId="7751"/>
    <cellStyle name="Normal 3 15 2 3 5 2" xfId="7752"/>
    <cellStyle name="Normal 3 15 2 3 5 3" xfId="7753"/>
    <cellStyle name="Normal 3 15 2 3 5 4" xfId="7754"/>
    <cellStyle name="Normal 3 15 2 3 5 5" xfId="7755"/>
    <cellStyle name="Normal 3 15 2 3 5 6" xfId="7756"/>
    <cellStyle name="Normal 3 15 2 3 5 7" xfId="7757"/>
    <cellStyle name="Normal 3 15 2 3 5 8" xfId="7758"/>
    <cellStyle name="Normal 3 15 2 3 5 9" xfId="7759"/>
    <cellStyle name="Normal 3 15 2 3 6" xfId="7760"/>
    <cellStyle name="Normal 3 15 2 3 7" xfId="7761"/>
    <cellStyle name="Normal 3 15 2 3 8" xfId="7762"/>
    <cellStyle name="Normal 3 15 2 3 9" xfId="7763"/>
    <cellStyle name="Normal 3 15 2 4" xfId="7764"/>
    <cellStyle name="Normal 3 15 2 4 10" xfId="7765"/>
    <cellStyle name="Normal 3 15 2 4 11" xfId="7766"/>
    <cellStyle name="Normal 3 15 2 4 12" xfId="7767"/>
    <cellStyle name="Normal 3 15 2 4 13" xfId="7768"/>
    <cellStyle name="Normal 3 15 2 4 14" xfId="7769"/>
    <cellStyle name="Normal 3 15 2 4 15" xfId="7770"/>
    <cellStyle name="Normal 3 15 2 4 16" xfId="7771"/>
    <cellStyle name="Normal 3 15 2 4 17" xfId="7772"/>
    <cellStyle name="Normal 3 15 2 4 18" xfId="7773"/>
    <cellStyle name="Normal 3 15 2 4 19" xfId="7774"/>
    <cellStyle name="Normal 3 15 2 4 2" xfId="7775"/>
    <cellStyle name="Normal 3 15 2 4 2 10" xfId="7776"/>
    <cellStyle name="Normal 3 15 2 4 2 11" xfId="7777"/>
    <cellStyle name="Normal 3 15 2 4 2 12" xfId="7778"/>
    <cellStyle name="Normal 3 15 2 4 2 13" xfId="7779"/>
    <cellStyle name="Normal 3 15 2 4 2 14" xfId="7780"/>
    <cellStyle name="Normal 3 15 2 4 2 15" xfId="7781"/>
    <cellStyle name="Normal 3 15 2 4 2 2" xfId="7782"/>
    <cellStyle name="Normal 3 15 2 4 2 3" xfId="7783"/>
    <cellStyle name="Normal 3 15 2 4 2 4" xfId="7784"/>
    <cellStyle name="Normal 3 15 2 4 2 5" xfId="7785"/>
    <cellStyle name="Normal 3 15 2 4 2 6" xfId="7786"/>
    <cellStyle name="Normal 3 15 2 4 2 7" xfId="7787"/>
    <cellStyle name="Normal 3 15 2 4 2 8" xfId="7788"/>
    <cellStyle name="Normal 3 15 2 4 2 9" xfId="7789"/>
    <cellStyle name="Normal 3 15 2 4 3" xfId="7790"/>
    <cellStyle name="Normal 3 15 2 4 3 10" xfId="7791"/>
    <cellStyle name="Normal 3 15 2 4 3 11" xfId="7792"/>
    <cellStyle name="Normal 3 15 2 4 3 12" xfId="7793"/>
    <cellStyle name="Normal 3 15 2 4 3 13" xfId="7794"/>
    <cellStyle name="Normal 3 15 2 4 3 14" xfId="7795"/>
    <cellStyle name="Normal 3 15 2 4 3 15" xfId="7796"/>
    <cellStyle name="Normal 3 15 2 4 3 2" xfId="7797"/>
    <cellStyle name="Normal 3 15 2 4 3 3" xfId="7798"/>
    <cellStyle name="Normal 3 15 2 4 3 4" xfId="7799"/>
    <cellStyle name="Normal 3 15 2 4 3 5" xfId="7800"/>
    <cellStyle name="Normal 3 15 2 4 3 6" xfId="7801"/>
    <cellStyle name="Normal 3 15 2 4 3 7" xfId="7802"/>
    <cellStyle name="Normal 3 15 2 4 3 8" xfId="7803"/>
    <cellStyle name="Normal 3 15 2 4 3 9" xfId="7804"/>
    <cellStyle name="Normal 3 15 2 4 4" xfId="7805"/>
    <cellStyle name="Normal 3 15 2 4 4 10" xfId="7806"/>
    <cellStyle name="Normal 3 15 2 4 4 11" xfId="7807"/>
    <cellStyle name="Normal 3 15 2 4 4 12" xfId="7808"/>
    <cellStyle name="Normal 3 15 2 4 4 13" xfId="7809"/>
    <cellStyle name="Normal 3 15 2 4 4 14" xfId="7810"/>
    <cellStyle name="Normal 3 15 2 4 4 15" xfId="7811"/>
    <cellStyle name="Normal 3 15 2 4 4 2" xfId="7812"/>
    <cellStyle name="Normal 3 15 2 4 4 3" xfId="7813"/>
    <cellStyle name="Normal 3 15 2 4 4 4" xfId="7814"/>
    <cellStyle name="Normal 3 15 2 4 4 5" xfId="7815"/>
    <cellStyle name="Normal 3 15 2 4 4 6" xfId="7816"/>
    <cellStyle name="Normal 3 15 2 4 4 7" xfId="7817"/>
    <cellStyle name="Normal 3 15 2 4 4 8" xfId="7818"/>
    <cellStyle name="Normal 3 15 2 4 4 9" xfId="7819"/>
    <cellStyle name="Normal 3 15 2 4 5" xfId="7820"/>
    <cellStyle name="Normal 3 15 2 4 5 10" xfId="7821"/>
    <cellStyle name="Normal 3 15 2 4 5 11" xfId="7822"/>
    <cellStyle name="Normal 3 15 2 4 5 12" xfId="7823"/>
    <cellStyle name="Normal 3 15 2 4 5 13" xfId="7824"/>
    <cellStyle name="Normal 3 15 2 4 5 14" xfId="7825"/>
    <cellStyle name="Normal 3 15 2 4 5 15" xfId="7826"/>
    <cellStyle name="Normal 3 15 2 4 5 2" xfId="7827"/>
    <cellStyle name="Normal 3 15 2 4 5 3" xfId="7828"/>
    <cellStyle name="Normal 3 15 2 4 5 4" xfId="7829"/>
    <cellStyle name="Normal 3 15 2 4 5 5" xfId="7830"/>
    <cellStyle name="Normal 3 15 2 4 5 6" xfId="7831"/>
    <cellStyle name="Normal 3 15 2 4 5 7" xfId="7832"/>
    <cellStyle name="Normal 3 15 2 4 5 8" xfId="7833"/>
    <cellStyle name="Normal 3 15 2 4 5 9" xfId="7834"/>
    <cellStyle name="Normal 3 15 2 4 6" xfId="7835"/>
    <cellStyle name="Normal 3 15 2 4 7" xfId="7836"/>
    <cellStyle name="Normal 3 15 2 4 8" xfId="7837"/>
    <cellStyle name="Normal 3 15 2 4 9" xfId="7838"/>
    <cellStyle name="Normal 3 15 2 5" xfId="7839"/>
    <cellStyle name="Normal 3 15 2 5 10" xfId="7840"/>
    <cellStyle name="Normal 3 15 2 5 11" xfId="7841"/>
    <cellStyle name="Normal 3 15 2 5 12" xfId="7842"/>
    <cellStyle name="Normal 3 15 2 5 13" xfId="7843"/>
    <cellStyle name="Normal 3 15 2 5 14" xfId="7844"/>
    <cellStyle name="Normal 3 15 2 5 15" xfId="7845"/>
    <cellStyle name="Normal 3 15 2 5 16" xfId="7846"/>
    <cellStyle name="Normal 3 15 2 5 17" xfId="7847"/>
    <cellStyle name="Normal 3 15 2 5 18" xfId="7848"/>
    <cellStyle name="Normal 3 15 2 5 19" xfId="7849"/>
    <cellStyle name="Normal 3 15 2 5 2" xfId="7850"/>
    <cellStyle name="Normal 3 15 2 5 2 10" xfId="7851"/>
    <cellStyle name="Normal 3 15 2 5 2 11" xfId="7852"/>
    <cellStyle name="Normal 3 15 2 5 2 12" xfId="7853"/>
    <cellStyle name="Normal 3 15 2 5 2 13" xfId="7854"/>
    <cellStyle name="Normal 3 15 2 5 2 14" xfId="7855"/>
    <cellStyle name="Normal 3 15 2 5 2 15" xfId="7856"/>
    <cellStyle name="Normal 3 15 2 5 2 2" xfId="7857"/>
    <cellStyle name="Normal 3 15 2 5 2 3" xfId="7858"/>
    <cellStyle name="Normal 3 15 2 5 2 4" xfId="7859"/>
    <cellStyle name="Normal 3 15 2 5 2 5" xfId="7860"/>
    <cellStyle name="Normal 3 15 2 5 2 6" xfId="7861"/>
    <cellStyle name="Normal 3 15 2 5 2 7" xfId="7862"/>
    <cellStyle name="Normal 3 15 2 5 2 8" xfId="7863"/>
    <cellStyle name="Normal 3 15 2 5 2 9" xfId="7864"/>
    <cellStyle name="Normal 3 15 2 5 3" xfId="7865"/>
    <cellStyle name="Normal 3 15 2 5 3 10" xfId="7866"/>
    <cellStyle name="Normal 3 15 2 5 3 11" xfId="7867"/>
    <cellStyle name="Normal 3 15 2 5 3 12" xfId="7868"/>
    <cellStyle name="Normal 3 15 2 5 3 13" xfId="7869"/>
    <cellStyle name="Normal 3 15 2 5 3 14" xfId="7870"/>
    <cellStyle name="Normal 3 15 2 5 3 15" xfId="7871"/>
    <cellStyle name="Normal 3 15 2 5 3 2" xfId="7872"/>
    <cellStyle name="Normal 3 15 2 5 3 3" xfId="7873"/>
    <cellStyle name="Normal 3 15 2 5 3 4" xfId="7874"/>
    <cellStyle name="Normal 3 15 2 5 3 5" xfId="7875"/>
    <cellStyle name="Normal 3 15 2 5 3 6" xfId="7876"/>
    <cellStyle name="Normal 3 15 2 5 3 7" xfId="7877"/>
    <cellStyle name="Normal 3 15 2 5 3 8" xfId="7878"/>
    <cellStyle name="Normal 3 15 2 5 3 9" xfId="7879"/>
    <cellStyle name="Normal 3 15 2 5 4" xfId="7880"/>
    <cellStyle name="Normal 3 15 2 5 4 10" xfId="7881"/>
    <cellStyle name="Normal 3 15 2 5 4 11" xfId="7882"/>
    <cellStyle name="Normal 3 15 2 5 4 12" xfId="7883"/>
    <cellStyle name="Normal 3 15 2 5 4 13" xfId="7884"/>
    <cellStyle name="Normal 3 15 2 5 4 14" xfId="7885"/>
    <cellStyle name="Normal 3 15 2 5 4 15" xfId="7886"/>
    <cellStyle name="Normal 3 15 2 5 4 2" xfId="7887"/>
    <cellStyle name="Normal 3 15 2 5 4 3" xfId="7888"/>
    <cellStyle name="Normal 3 15 2 5 4 4" xfId="7889"/>
    <cellStyle name="Normal 3 15 2 5 4 5" xfId="7890"/>
    <cellStyle name="Normal 3 15 2 5 4 6" xfId="7891"/>
    <cellStyle name="Normal 3 15 2 5 4 7" xfId="7892"/>
    <cellStyle name="Normal 3 15 2 5 4 8" xfId="7893"/>
    <cellStyle name="Normal 3 15 2 5 4 9" xfId="7894"/>
    <cellStyle name="Normal 3 15 2 5 5" xfId="7895"/>
    <cellStyle name="Normal 3 15 2 5 5 10" xfId="7896"/>
    <cellStyle name="Normal 3 15 2 5 5 11" xfId="7897"/>
    <cellStyle name="Normal 3 15 2 5 5 12" xfId="7898"/>
    <cellStyle name="Normal 3 15 2 5 5 13" xfId="7899"/>
    <cellStyle name="Normal 3 15 2 5 5 14" xfId="7900"/>
    <cellStyle name="Normal 3 15 2 5 5 15" xfId="7901"/>
    <cellStyle name="Normal 3 15 2 5 5 2" xfId="7902"/>
    <cellStyle name="Normal 3 15 2 5 5 3" xfId="7903"/>
    <cellStyle name="Normal 3 15 2 5 5 4" xfId="7904"/>
    <cellStyle name="Normal 3 15 2 5 5 5" xfId="7905"/>
    <cellStyle name="Normal 3 15 2 5 5 6" xfId="7906"/>
    <cellStyle name="Normal 3 15 2 5 5 7" xfId="7907"/>
    <cellStyle name="Normal 3 15 2 5 5 8" xfId="7908"/>
    <cellStyle name="Normal 3 15 2 5 5 9" xfId="7909"/>
    <cellStyle name="Normal 3 15 2 5 6" xfId="7910"/>
    <cellStyle name="Normal 3 15 2 5 7" xfId="7911"/>
    <cellStyle name="Normal 3 15 2 5 8" xfId="7912"/>
    <cellStyle name="Normal 3 15 2 5 9" xfId="7913"/>
    <cellStyle name="Normal 3 15 2 6" xfId="7914"/>
    <cellStyle name="Normal 3 15 2 6 10" xfId="7915"/>
    <cellStyle name="Normal 3 15 2 6 11" xfId="7916"/>
    <cellStyle name="Normal 3 15 2 6 12" xfId="7917"/>
    <cellStyle name="Normal 3 15 2 6 13" xfId="7918"/>
    <cellStyle name="Normal 3 15 2 6 14" xfId="7919"/>
    <cellStyle name="Normal 3 15 2 6 15" xfId="7920"/>
    <cellStyle name="Normal 3 15 2 6 16" xfId="7921"/>
    <cellStyle name="Normal 3 15 2 6 17" xfId="7922"/>
    <cellStyle name="Normal 3 15 2 6 18" xfId="7923"/>
    <cellStyle name="Normal 3 15 2 6 19" xfId="7924"/>
    <cellStyle name="Normal 3 15 2 6 2" xfId="7925"/>
    <cellStyle name="Normal 3 15 2 6 2 10" xfId="7926"/>
    <cellStyle name="Normal 3 15 2 6 2 11" xfId="7927"/>
    <cellStyle name="Normal 3 15 2 6 2 12" xfId="7928"/>
    <cellStyle name="Normal 3 15 2 6 2 13" xfId="7929"/>
    <cellStyle name="Normal 3 15 2 6 2 14" xfId="7930"/>
    <cellStyle name="Normal 3 15 2 6 2 15" xfId="7931"/>
    <cellStyle name="Normal 3 15 2 6 2 2" xfId="7932"/>
    <cellStyle name="Normal 3 15 2 6 2 3" xfId="7933"/>
    <cellStyle name="Normal 3 15 2 6 2 4" xfId="7934"/>
    <cellStyle name="Normal 3 15 2 6 2 5" xfId="7935"/>
    <cellStyle name="Normal 3 15 2 6 2 6" xfId="7936"/>
    <cellStyle name="Normal 3 15 2 6 2 7" xfId="7937"/>
    <cellStyle name="Normal 3 15 2 6 2 8" xfId="7938"/>
    <cellStyle name="Normal 3 15 2 6 2 9" xfId="7939"/>
    <cellStyle name="Normal 3 15 2 6 3" xfId="7940"/>
    <cellStyle name="Normal 3 15 2 6 3 10" xfId="7941"/>
    <cellStyle name="Normal 3 15 2 6 3 11" xfId="7942"/>
    <cellStyle name="Normal 3 15 2 6 3 12" xfId="7943"/>
    <cellStyle name="Normal 3 15 2 6 3 13" xfId="7944"/>
    <cellStyle name="Normal 3 15 2 6 3 14" xfId="7945"/>
    <cellStyle name="Normal 3 15 2 6 3 15" xfId="7946"/>
    <cellStyle name="Normal 3 15 2 6 3 2" xfId="7947"/>
    <cellStyle name="Normal 3 15 2 6 3 3" xfId="7948"/>
    <cellStyle name="Normal 3 15 2 6 3 4" xfId="7949"/>
    <cellStyle name="Normal 3 15 2 6 3 5" xfId="7950"/>
    <cellStyle name="Normal 3 15 2 6 3 6" xfId="7951"/>
    <cellStyle name="Normal 3 15 2 6 3 7" xfId="7952"/>
    <cellStyle name="Normal 3 15 2 6 3 8" xfId="7953"/>
    <cellStyle name="Normal 3 15 2 6 3 9" xfId="7954"/>
    <cellStyle name="Normal 3 15 2 6 4" xfId="7955"/>
    <cellStyle name="Normal 3 15 2 6 4 10" xfId="7956"/>
    <cellStyle name="Normal 3 15 2 6 4 11" xfId="7957"/>
    <cellStyle name="Normal 3 15 2 6 4 12" xfId="7958"/>
    <cellStyle name="Normal 3 15 2 6 4 13" xfId="7959"/>
    <cellStyle name="Normal 3 15 2 6 4 14" xfId="7960"/>
    <cellStyle name="Normal 3 15 2 6 4 15" xfId="7961"/>
    <cellStyle name="Normal 3 15 2 6 4 2" xfId="7962"/>
    <cellStyle name="Normal 3 15 2 6 4 3" xfId="7963"/>
    <cellStyle name="Normal 3 15 2 6 4 4" xfId="7964"/>
    <cellStyle name="Normal 3 15 2 6 4 5" xfId="7965"/>
    <cellStyle name="Normal 3 15 2 6 4 6" xfId="7966"/>
    <cellStyle name="Normal 3 15 2 6 4 7" xfId="7967"/>
    <cellStyle name="Normal 3 15 2 6 4 8" xfId="7968"/>
    <cellStyle name="Normal 3 15 2 6 4 9" xfId="7969"/>
    <cellStyle name="Normal 3 15 2 6 5" xfId="7970"/>
    <cellStyle name="Normal 3 15 2 6 5 10" xfId="7971"/>
    <cellStyle name="Normal 3 15 2 6 5 11" xfId="7972"/>
    <cellStyle name="Normal 3 15 2 6 5 12" xfId="7973"/>
    <cellStyle name="Normal 3 15 2 6 5 13" xfId="7974"/>
    <cellStyle name="Normal 3 15 2 6 5 14" xfId="7975"/>
    <cellStyle name="Normal 3 15 2 6 5 15" xfId="7976"/>
    <cellStyle name="Normal 3 15 2 6 5 2" xfId="7977"/>
    <cellStyle name="Normal 3 15 2 6 5 3" xfId="7978"/>
    <cellStyle name="Normal 3 15 2 6 5 4" xfId="7979"/>
    <cellStyle name="Normal 3 15 2 6 5 5" xfId="7980"/>
    <cellStyle name="Normal 3 15 2 6 5 6" xfId="7981"/>
    <cellStyle name="Normal 3 15 2 6 5 7" xfId="7982"/>
    <cellStyle name="Normal 3 15 2 6 5 8" xfId="7983"/>
    <cellStyle name="Normal 3 15 2 6 5 9" xfId="7984"/>
    <cellStyle name="Normal 3 15 2 6 6" xfId="7985"/>
    <cellStyle name="Normal 3 15 2 6 7" xfId="7986"/>
    <cellStyle name="Normal 3 15 2 6 8" xfId="7987"/>
    <cellStyle name="Normal 3 15 2 6 9" xfId="7988"/>
    <cellStyle name="Normal 3 15 2 7" xfId="7989"/>
    <cellStyle name="Normal 3 15 2 8" xfId="7990"/>
    <cellStyle name="Normal 3 15 2 9" xfId="7991"/>
    <cellStyle name="Normal 3 15 20" xfId="7992"/>
    <cellStyle name="Normal 3 15 21" xfId="7993"/>
    <cellStyle name="Normal 3 15 22" xfId="7994"/>
    <cellStyle name="Normal 3 15 23" xfId="7995"/>
    <cellStyle name="Normal 3 15 24" xfId="7996"/>
    <cellStyle name="Normal 3 15 3" xfId="7997"/>
    <cellStyle name="Normal 3 15 3 10" xfId="7998"/>
    <cellStyle name="Normal 3 15 3 11" xfId="7999"/>
    <cellStyle name="Normal 3 15 3 12" xfId="8000"/>
    <cellStyle name="Normal 3 15 3 13" xfId="8001"/>
    <cellStyle name="Normal 3 15 3 14" xfId="8002"/>
    <cellStyle name="Normal 3 15 3 15" xfId="8003"/>
    <cellStyle name="Normal 3 15 3 2" xfId="8004"/>
    <cellStyle name="Normal 3 15 3 3" xfId="8005"/>
    <cellStyle name="Normal 3 15 3 4" xfId="8006"/>
    <cellStyle name="Normal 3 15 3 5" xfId="8007"/>
    <cellStyle name="Normal 3 15 3 6" xfId="8008"/>
    <cellStyle name="Normal 3 15 3 7" xfId="8009"/>
    <cellStyle name="Normal 3 15 3 8" xfId="8010"/>
    <cellStyle name="Normal 3 15 3 9" xfId="8011"/>
    <cellStyle name="Normal 3 15 4" xfId="8012"/>
    <cellStyle name="Normal 3 15 4 10" xfId="8013"/>
    <cellStyle name="Normal 3 15 4 11" xfId="8014"/>
    <cellStyle name="Normal 3 15 4 12" xfId="8015"/>
    <cellStyle name="Normal 3 15 4 13" xfId="8016"/>
    <cellStyle name="Normal 3 15 4 14" xfId="8017"/>
    <cellStyle name="Normal 3 15 4 15" xfId="8018"/>
    <cellStyle name="Normal 3 15 4 2" xfId="8019"/>
    <cellStyle name="Normal 3 15 4 3" xfId="8020"/>
    <cellStyle name="Normal 3 15 4 4" xfId="8021"/>
    <cellStyle name="Normal 3 15 4 5" xfId="8022"/>
    <cellStyle name="Normal 3 15 4 6" xfId="8023"/>
    <cellStyle name="Normal 3 15 4 7" xfId="8024"/>
    <cellStyle name="Normal 3 15 4 8" xfId="8025"/>
    <cellStyle name="Normal 3 15 4 9" xfId="8026"/>
    <cellStyle name="Normal 3 15 5" xfId="8027"/>
    <cellStyle name="Normal 3 15 5 10" xfId="8028"/>
    <cellStyle name="Normal 3 15 5 11" xfId="8029"/>
    <cellStyle name="Normal 3 15 5 12" xfId="8030"/>
    <cellStyle name="Normal 3 15 5 13" xfId="8031"/>
    <cellStyle name="Normal 3 15 5 14" xfId="8032"/>
    <cellStyle name="Normal 3 15 5 15" xfId="8033"/>
    <cellStyle name="Normal 3 15 5 2" xfId="8034"/>
    <cellStyle name="Normal 3 15 5 3" xfId="8035"/>
    <cellStyle name="Normal 3 15 5 4" xfId="8036"/>
    <cellStyle name="Normal 3 15 5 5" xfId="8037"/>
    <cellStyle name="Normal 3 15 5 6" xfId="8038"/>
    <cellStyle name="Normal 3 15 5 7" xfId="8039"/>
    <cellStyle name="Normal 3 15 5 8" xfId="8040"/>
    <cellStyle name="Normal 3 15 5 9" xfId="8041"/>
    <cellStyle name="Normal 3 15 6" xfId="8042"/>
    <cellStyle name="Normal 3 15 6 10" xfId="8043"/>
    <cellStyle name="Normal 3 15 6 11" xfId="8044"/>
    <cellStyle name="Normal 3 15 6 12" xfId="8045"/>
    <cellStyle name="Normal 3 15 6 13" xfId="8046"/>
    <cellStyle name="Normal 3 15 6 14" xfId="8047"/>
    <cellStyle name="Normal 3 15 6 15" xfId="8048"/>
    <cellStyle name="Normal 3 15 6 2" xfId="8049"/>
    <cellStyle name="Normal 3 15 6 3" xfId="8050"/>
    <cellStyle name="Normal 3 15 6 4" xfId="8051"/>
    <cellStyle name="Normal 3 15 6 5" xfId="8052"/>
    <cellStyle name="Normal 3 15 6 6" xfId="8053"/>
    <cellStyle name="Normal 3 15 6 7" xfId="8054"/>
    <cellStyle name="Normal 3 15 6 8" xfId="8055"/>
    <cellStyle name="Normal 3 15 6 9" xfId="8056"/>
    <cellStyle name="Normal 3 15 7" xfId="8057"/>
    <cellStyle name="Normal 3 15 7 10" xfId="8058"/>
    <cellStyle name="Normal 3 15 7 11" xfId="8059"/>
    <cellStyle name="Normal 3 15 7 12" xfId="8060"/>
    <cellStyle name="Normal 3 15 7 13" xfId="8061"/>
    <cellStyle name="Normal 3 15 7 14" xfId="8062"/>
    <cellStyle name="Normal 3 15 7 15" xfId="8063"/>
    <cellStyle name="Normal 3 15 7 2" xfId="8064"/>
    <cellStyle name="Normal 3 15 7 3" xfId="8065"/>
    <cellStyle name="Normal 3 15 7 4" xfId="8066"/>
    <cellStyle name="Normal 3 15 7 5" xfId="8067"/>
    <cellStyle name="Normal 3 15 7 6" xfId="8068"/>
    <cellStyle name="Normal 3 15 7 7" xfId="8069"/>
    <cellStyle name="Normal 3 15 7 8" xfId="8070"/>
    <cellStyle name="Normal 3 15 7 9" xfId="8071"/>
    <cellStyle name="Normal 3 15 8" xfId="8072"/>
    <cellStyle name="Normal 3 15 8 10" xfId="8073"/>
    <cellStyle name="Normal 3 15 8 11" xfId="8074"/>
    <cellStyle name="Normal 3 15 8 12" xfId="8075"/>
    <cellStyle name="Normal 3 15 8 13" xfId="8076"/>
    <cellStyle name="Normal 3 15 8 14" xfId="8077"/>
    <cellStyle name="Normal 3 15 8 15" xfId="8078"/>
    <cellStyle name="Normal 3 15 8 2" xfId="8079"/>
    <cellStyle name="Normal 3 15 8 3" xfId="8080"/>
    <cellStyle name="Normal 3 15 8 4" xfId="8081"/>
    <cellStyle name="Normal 3 15 8 5" xfId="8082"/>
    <cellStyle name="Normal 3 15 8 6" xfId="8083"/>
    <cellStyle name="Normal 3 15 8 7" xfId="8084"/>
    <cellStyle name="Normal 3 15 8 8" xfId="8085"/>
    <cellStyle name="Normal 3 15 8 9" xfId="8086"/>
    <cellStyle name="Normal 3 15 9" xfId="8087"/>
    <cellStyle name="Normal 3 15 9 10" xfId="8088"/>
    <cellStyle name="Normal 3 15 9 11" xfId="8089"/>
    <cellStyle name="Normal 3 15 9 12" xfId="8090"/>
    <cellStyle name="Normal 3 15 9 13" xfId="8091"/>
    <cellStyle name="Normal 3 15 9 14" xfId="8092"/>
    <cellStyle name="Normal 3 15 9 15" xfId="8093"/>
    <cellStyle name="Normal 3 15 9 2" xfId="8094"/>
    <cellStyle name="Normal 3 15 9 3" xfId="8095"/>
    <cellStyle name="Normal 3 15 9 4" xfId="8096"/>
    <cellStyle name="Normal 3 15 9 5" xfId="8097"/>
    <cellStyle name="Normal 3 15 9 6" xfId="8098"/>
    <cellStyle name="Normal 3 15 9 7" xfId="8099"/>
    <cellStyle name="Normal 3 15 9 8" xfId="8100"/>
    <cellStyle name="Normal 3 15 9 9" xfId="8101"/>
    <cellStyle name="Normal 3 16" xfId="8102"/>
    <cellStyle name="Normal 3 16 10" xfId="8103"/>
    <cellStyle name="Normal 3 16 11" xfId="8104"/>
    <cellStyle name="Normal 3 16 12" xfId="8105"/>
    <cellStyle name="Normal 3 16 13" xfId="8106"/>
    <cellStyle name="Normal 3 16 14" xfId="8107"/>
    <cellStyle name="Normal 3 16 15" xfId="8108"/>
    <cellStyle name="Normal 3 16 16" xfId="8109"/>
    <cellStyle name="Normal 3 16 17" xfId="8110"/>
    <cellStyle name="Normal 3 16 18" xfId="8111"/>
    <cellStyle name="Normal 3 16 19" xfId="8112"/>
    <cellStyle name="Normal 3 16 2" xfId="8113"/>
    <cellStyle name="Normal 3 16 2 10" xfId="8114"/>
    <cellStyle name="Normal 3 16 2 11" xfId="8115"/>
    <cellStyle name="Normal 3 16 2 12" xfId="8116"/>
    <cellStyle name="Normal 3 16 2 13" xfId="8117"/>
    <cellStyle name="Normal 3 16 2 14" xfId="8118"/>
    <cellStyle name="Normal 3 16 2 15" xfId="8119"/>
    <cellStyle name="Normal 3 16 2 2" xfId="8120"/>
    <cellStyle name="Normal 3 16 2 3" xfId="8121"/>
    <cellStyle name="Normal 3 16 2 4" xfId="8122"/>
    <cellStyle name="Normal 3 16 2 5" xfId="8123"/>
    <cellStyle name="Normal 3 16 2 6" xfId="8124"/>
    <cellStyle name="Normal 3 16 2 7" xfId="8125"/>
    <cellStyle name="Normal 3 16 2 8" xfId="8126"/>
    <cellStyle name="Normal 3 16 2 9" xfId="8127"/>
    <cellStyle name="Normal 3 16 3" xfId="8128"/>
    <cellStyle name="Normal 3 16 3 10" xfId="8129"/>
    <cellStyle name="Normal 3 16 3 11" xfId="8130"/>
    <cellStyle name="Normal 3 16 3 12" xfId="8131"/>
    <cellStyle name="Normal 3 16 3 13" xfId="8132"/>
    <cellStyle name="Normal 3 16 3 14" xfId="8133"/>
    <cellStyle name="Normal 3 16 3 15" xfId="8134"/>
    <cellStyle name="Normal 3 16 3 2" xfId="8135"/>
    <cellStyle name="Normal 3 16 3 3" xfId="8136"/>
    <cellStyle name="Normal 3 16 3 4" xfId="8137"/>
    <cellStyle name="Normal 3 16 3 5" xfId="8138"/>
    <cellStyle name="Normal 3 16 3 6" xfId="8139"/>
    <cellStyle name="Normal 3 16 3 7" xfId="8140"/>
    <cellStyle name="Normal 3 16 3 8" xfId="8141"/>
    <cellStyle name="Normal 3 16 3 9" xfId="8142"/>
    <cellStyle name="Normal 3 16 4" xfId="8143"/>
    <cellStyle name="Normal 3 16 4 10" xfId="8144"/>
    <cellStyle name="Normal 3 16 4 11" xfId="8145"/>
    <cellStyle name="Normal 3 16 4 12" xfId="8146"/>
    <cellStyle name="Normal 3 16 4 13" xfId="8147"/>
    <cellStyle name="Normal 3 16 4 14" xfId="8148"/>
    <cellStyle name="Normal 3 16 4 15" xfId="8149"/>
    <cellStyle name="Normal 3 16 4 2" xfId="8150"/>
    <cellStyle name="Normal 3 16 4 3" xfId="8151"/>
    <cellStyle name="Normal 3 16 4 4" xfId="8152"/>
    <cellStyle name="Normal 3 16 4 5" xfId="8153"/>
    <cellStyle name="Normal 3 16 4 6" xfId="8154"/>
    <cellStyle name="Normal 3 16 4 7" xfId="8155"/>
    <cellStyle name="Normal 3 16 4 8" xfId="8156"/>
    <cellStyle name="Normal 3 16 4 9" xfId="8157"/>
    <cellStyle name="Normal 3 16 5" xfId="8158"/>
    <cellStyle name="Normal 3 16 5 10" xfId="8159"/>
    <cellStyle name="Normal 3 16 5 11" xfId="8160"/>
    <cellStyle name="Normal 3 16 5 12" xfId="8161"/>
    <cellStyle name="Normal 3 16 5 13" xfId="8162"/>
    <cellStyle name="Normal 3 16 5 14" xfId="8163"/>
    <cellStyle name="Normal 3 16 5 15" xfId="8164"/>
    <cellStyle name="Normal 3 16 5 2" xfId="8165"/>
    <cellStyle name="Normal 3 16 5 3" xfId="8166"/>
    <cellStyle name="Normal 3 16 5 4" xfId="8167"/>
    <cellStyle name="Normal 3 16 5 5" xfId="8168"/>
    <cellStyle name="Normal 3 16 5 6" xfId="8169"/>
    <cellStyle name="Normal 3 16 5 7" xfId="8170"/>
    <cellStyle name="Normal 3 16 5 8" xfId="8171"/>
    <cellStyle name="Normal 3 16 5 9" xfId="8172"/>
    <cellStyle name="Normal 3 16 6" xfId="8173"/>
    <cellStyle name="Normal 3 16 7" xfId="8174"/>
    <cellStyle name="Normal 3 16 8" xfId="8175"/>
    <cellStyle name="Normal 3 16 9" xfId="8176"/>
    <cellStyle name="Normal 3 17" xfId="8177"/>
    <cellStyle name="Normal 3 17 10" xfId="8178"/>
    <cellStyle name="Normal 3 17 11" xfId="8179"/>
    <cellStyle name="Normal 3 17 12" xfId="8180"/>
    <cellStyle name="Normal 3 17 13" xfId="8181"/>
    <cellStyle name="Normal 3 17 14" xfId="8182"/>
    <cellStyle name="Normal 3 17 15" xfId="8183"/>
    <cellStyle name="Normal 3 17 16" xfId="8184"/>
    <cellStyle name="Normal 3 17 17" xfId="8185"/>
    <cellStyle name="Normal 3 17 18" xfId="8186"/>
    <cellStyle name="Normal 3 17 19" xfId="8187"/>
    <cellStyle name="Normal 3 17 2" xfId="8188"/>
    <cellStyle name="Normal 3 17 2 10" xfId="8189"/>
    <cellStyle name="Normal 3 17 2 11" xfId="8190"/>
    <cellStyle name="Normal 3 17 2 12" xfId="8191"/>
    <cellStyle name="Normal 3 17 2 13" xfId="8192"/>
    <cellStyle name="Normal 3 17 2 14" xfId="8193"/>
    <cellStyle name="Normal 3 17 2 15" xfId="8194"/>
    <cellStyle name="Normal 3 17 2 2" xfId="8195"/>
    <cellStyle name="Normal 3 17 2 3" xfId="8196"/>
    <cellStyle name="Normal 3 17 2 4" xfId="8197"/>
    <cellStyle name="Normal 3 17 2 5" xfId="8198"/>
    <cellStyle name="Normal 3 17 2 6" xfId="8199"/>
    <cellStyle name="Normal 3 17 2 7" xfId="8200"/>
    <cellStyle name="Normal 3 17 2 8" xfId="8201"/>
    <cellStyle name="Normal 3 17 2 9" xfId="8202"/>
    <cellStyle name="Normal 3 17 3" xfId="8203"/>
    <cellStyle name="Normal 3 17 3 10" xfId="8204"/>
    <cellStyle name="Normal 3 17 3 11" xfId="8205"/>
    <cellStyle name="Normal 3 17 3 12" xfId="8206"/>
    <cellStyle name="Normal 3 17 3 13" xfId="8207"/>
    <cellStyle name="Normal 3 17 3 14" xfId="8208"/>
    <cellStyle name="Normal 3 17 3 15" xfId="8209"/>
    <cellStyle name="Normal 3 17 3 2" xfId="8210"/>
    <cellStyle name="Normal 3 17 3 3" xfId="8211"/>
    <cellStyle name="Normal 3 17 3 4" xfId="8212"/>
    <cellStyle name="Normal 3 17 3 5" xfId="8213"/>
    <cellStyle name="Normal 3 17 3 6" xfId="8214"/>
    <cellStyle name="Normal 3 17 3 7" xfId="8215"/>
    <cellStyle name="Normal 3 17 3 8" xfId="8216"/>
    <cellStyle name="Normal 3 17 3 9" xfId="8217"/>
    <cellStyle name="Normal 3 17 4" xfId="8218"/>
    <cellStyle name="Normal 3 17 4 10" xfId="8219"/>
    <cellStyle name="Normal 3 17 4 11" xfId="8220"/>
    <cellStyle name="Normal 3 17 4 12" xfId="8221"/>
    <cellStyle name="Normal 3 17 4 13" xfId="8222"/>
    <cellStyle name="Normal 3 17 4 14" xfId="8223"/>
    <cellStyle name="Normal 3 17 4 15" xfId="8224"/>
    <cellStyle name="Normal 3 17 4 2" xfId="8225"/>
    <cellStyle name="Normal 3 17 4 3" xfId="8226"/>
    <cellStyle name="Normal 3 17 4 4" xfId="8227"/>
    <cellStyle name="Normal 3 17 4 5" xfId="8228"/>
    <cellStyle name="Normal 3 17 4 6" xfId="8229"/>
    <cellStyle name="Normal 3 17 4 7" xfId="8230"/>
    <cellStyle name="Normal 3 17 4 8" xfId="8231"/>
    <cellStyle name="Normal 3 17 4 9" xfId="8232"/>
    <cellStyle name="Normal 3 17 5" xfId="8233"/>
    <cellStyle name="Normal 3 17 5 10" xfId="8234"/>
    <cellStyle name="Normal 3 17 5 11" xfId="8235"/>
    <cellStyle name="Normal 3 17 5 12" xfId="8236"/>
    <cellStyle name="Normal 3 17 5 13" xfId="8237"/>
    <cellStyle name="Normal 3 17 5 14" xfId="8238"/>
    <cellStyle name="Normal 3 17 5 15" xfId="8239"/>
    <cellStyle name="Normal 3 17 5 2" xfId="8240"/>
    <cellStyle name="Normal 3 17 5 3" xfId="8241"/>
    <cellStyle name="Normal 3 17 5 4" xfId="8242"/>
    <cellStyle name="Normal 3 17 5 5" xfId="8243"/>
    <cellStyle name="Normal 3 17 5 6" xfId="8244"/>
    <cellStyle name="Normal 3 17 5 7" xfId="8245"/>
    <cellStyle name="Normal 3 17 5 8" xfId="8246"/>
    <cellStyle name="Normal 3 17 5 9" xfId="8247"/>
    <cellStyle name="Normal 3 17 6" xfId="8248"/>
    <cellStyle name="Normal 3 17 7" xfId="8249"/>
    <cellStyle name="Normal 3 17 8" xfId="8250"/>
    <cellStyle name="Normal 3 17 9" xfId="8251"/>
    <cellStyle name="Normal 3 18" xfId="8252"/>
    <cellStyle name="Normal 3 18 10" xfId="8253"/>
    <cellStyle name="Normal 3 18 11" xfId="8254"/>
    <cellStyle name="Normal 3 18 12" xfId="8255"/>
    <cellStyle name="Normal 3 18 13" xfId="8256"/>
    <cellStyle name="Normal 3 18 14" xfId="8257"/>
    <cellStyle name="Normal 3 18 15" xfId="8258"/>
    <cellStyle name="Normal 3 18 16" xfId="8259"/>
    <cellStyle name="Normal 3 18 17" xfId="8260"/>
    <cellStyle name="Normal 3 18 18" xfId="8261"/>
    <cellStyle name="Normal 3 18 19" xfId="8262"/>
    <cellStyle name="Normal 3 18 2" xfId="8263"/>
    <cellStyle name="Normal 3 18 2 10" xfId="8264"/>
    <cellStyle name="Normal 3 18 2 11" xfId="8265"/>
    <cellStyle name="Normal 3 18 2 12" xfId="8266"/>
    <cellStyle name="Normal 3 18 2 13" xfId="8267"/>
    <cellStyle name="Normal 3 18 2 14" xfId="8268"/>
    <cellStyle name="Normal 3 18 2 15" xfId="8269"/>
    <cellStyle name="Normal 3 18 2 2" xfId="8270"/>
    <cellStyle name="Normal 3 18 2 3" xfId="8271"/>
    <cellStyle name="Normal 3 18 2 4" xfId="8272"/>
    <cellStyle name="Normal 3 18 2 5" xfId="8273"/>
    <cellStyle name="Normal 3 18 2 6" xfId="8274"/>
    <cellStyle name="Normal 3 18 2 7" xfId="8275"/>
    <cellStyle name="Normal 3 18 2 8" xfId="8276"/>
    <cellStyle name="Normal 3 18 2 9" xfId="8277"/>
    <cellStyle name="Normal 3 18 3" xfId="8278"/>
    <cellStyle name="Normal 3 18 3 10" xfId="8279"/>
    <cellStyle name="Normal 3 18 3 11" xfId="8280"/>
    <cellStyle name="Normal 3 18 3 12" xfId="8281"/>
    <cellStyle name="Normal 3 18 3 13" xfId="8282"/>
    <cellStyle name="Normal 3 18 3 14" xfId="8283"/>
    <cellStyle name="Normal 3 18 3 15" xfId="8284"/>
    <cellStyle name="Normal 3 18 3 2" xfId="8285"/>
    <cellStyle name="Normal 3 18 3 3" xfId="8286"/>
    <cellStyle name="Normal 3 18 3 4" xfId="8287"/>
    <cellStyle name="Normal 3 18 3 5" xfId="8288"/>
    <cellStyle name="Normal 3 18 3 6" xfId="8289"/>
    <cellStyle name="Normal 3 18 3 7" xfId="8290"/>
    <cellStyle name="Normal 3 18 3 8" xfId="8291"/>
    <cellStyle name="Normal 3 18 3 9" xfId="8292"/>
    <cellStyle name="Normal 3 18 4" xfId="8293"/>
    <cellStyle name="Normal 3 18 4 10" xfId="8294"/>
    <cellStyle name="Normal 3 18 4 11" xfId="8295"/>
    <cellStyle name="Normal 3 18 4 12" xfId="8296"/>
    <cellStyle name="Normal 3 18 4 13" xfId="8297"/>
    <cellStyle name="Normal 3 18 4 14" xfId="8298"/>
    <cellStyle name="Normal 3 18 4 15" xfId="8299"/>
    <cellStyle name="Normal 3 18 4 2" xfId="8300"/>
    <cellStyle name="Normal 3 18 4 3" xfId="8301"/>
    <cellStyle name="Normal 3 18 4 4" xfId="8302"/>
    <cellStyle name="Normal 3 18 4 5" xfId="8303"/>
    <cellStyle name="Normal 3 18 4 6" xfId="8304"/>
    <cellStyle name="Normal 3 18 4 7" xfId="8305"/>
    <cellStyle name="Normal 3 18 4 8" xfId="8306"/>
    <cellStyle name="Normal 3 18 4 9" xfId="8307"/>
    <cellStyle name="Normal 3 18 5" xfId="8308"/>
    <cellStyle name="Normal 3 18 5 10" xfId="8309"/>
    <cellStyle name="Normal 3 18 5 11" xfId="8310"/>
    <cellStyle name="Normal 3 18 5 12" xfId="8311"/>
    <cellStyle name="Normal 3 18 5 13" xfId="8312"/>
    <cellStyle name="Normal 3 18 5 14" xfId="8313"/>
    <cellStyle name="Normal 3 18 5 15" xfId="8314"/>
    <cellStyle name="Normal 3 18 5 2" xfId="8315"/>
    <cellStyle name="Normal 3 18 5 3" xfId="8316"/>
    <cellStyle name="Normal 3 18 5 4" xfId="8317"/>
    <cellStyle name="Normal 3 18 5 5" xfId="8318"/>
    <cellStyle name="Normal 3 18 5 6" xfId="8319"/>
    <cellStyle name="Normal 3 18 5 7" xfId="8320"/>
    <cellStyle name="Normal 3 18 5 8" xfId="8321"/>
    <cellStyle name="Normal 3 18 5 9" xfId="8322"/>
    <cellStyle name="Normal 3 18 6" xfId="8323"/>
    <cellStyle name="Normal 3 18 7" xfId="8324"/>
    <cellStyle name="Normal 3 18 8" xfId="8325"/>
    <cellStyle name="Normal 3 18 9" xfId="8326"/>
    <cellStyle name="Normal 3 19" xfId="8327"/>
    <cellStyle name="Normal 3 19 10" xfId="8328"/>
    <cellStyle name="Normal 3 19 11" xfId="8329"/>
    <cellStyle name="Normal 3 19 12" xfId="8330"/>
    <cellStyle name="Normal 3 19 13" xfId="8331"/>
    <cellStyle name="Normal 3 19 14" xfId="8332"/>
    <cellStyle name="Normal 3 19 15" xfId="8333"/>
    <cellStyle name="Normal 3 19 16" xfId="8334"/>
    <cellStyle name="Normal 3 19 17" xfId="8335"/>
    <cellStyle name="Normal 3 19 18" xfId="8336"/>
    <cellStyle name="Normal 3 19 19" xfId="8337"/>
    <cellStyle name="Normal 3 19 2" xfId="8338"/>
    <cellStyle name="Normal 3 19 2 10" xfId="8339"/>
    <cellStyle name="Normal 3 19 2 11" xfId="8340"/>
    <cellStyle name="Normal 3 19 2 12" xfId="8341"/>
    <cellStyle name="Normal 3 19 2 13" xfId="8342"/>
    <cellStyle name="Normal 3 19 2 14" xfId="8343"/>
    <cellStyle name="Normal 3 19 2 15" xfId="8344"/>
    <cellStyle name="Normal 3 19 2 2" xfId="8345"/>
    <cellStyle name="Normal 3 19 2 3" xfId="8346"/>
    <cellStyle name="Normal 3 19 2 4" xfId="8347"/>
    <cellStyle name="Normal 3 19 2 5" xfId="8348"/>
    <cellStyle name="Normal 3 19 2 6" xfId="8349"/>
    <cellStyle name="Normal 3 19 2 7" xfId="8350"/>
    <cellStyle name="Normal 3 19 2 8" xfId="8351"/>
    <cellStyle name="Normal 3 19 2 9" xfId="8352"/>
    <cellStyle name="Normal 3 19 3" xfId="8353"/>
    <cellStyle name="Normal 3 19 3 10" xfId="8354"/>
    <cellStyle name="Normal 3 19 3 11" xfId="8355"/>
    <cellStyle name="Normal 3 19 3 12" xfId="8356"/>
    <cellStyle name="Normal 3 19 3 13" xfId="8357"/>
    <cellStyle name="Normal 3 19 3 14" xfId="8358"/>
    <cellStyle name="Normal 3 19 3 15" xfId="8359"/>
    <cellStyle name="Normal 3 19 3 2" xfId="8360"/>
    <cellStyle name="Normal 3 19 3 3" xfId="8361"/>
    <cellStyle name="Normal 3 19 3 4" xfId="8362"/>
    <cellStyle name="Normal 3 19 3 5" xfId="8363"/>
    <cellStyle name="Normal 3 19 3 6" xfId="8364"/>
    <cellStyle name="Normal 3 19 3 7" xfId="8365"/>
    <cellStyle name="Normal 3 19 3 8" xfId="8366"/>
    <cellStyle name="Normal 3 19 3 9" xfId="8367"/>
    <cellStyle name="Normal 3 19 4" xfId="8368"/>
    <cellStyle name="Normal 3 19 4 10" xfId="8369"/>
    <cellStyle name="Normal 3 19 4 11" xfId="8370"/>
    <cellStyle name="Normal 3 19 4 12" xfId="8371"/>
    <cellStyle name="Normal 3 19 4 13" xfId="8372"/>
    <cellStyle name="Normal 3 19 4 14" xfId="8373"/>
    <cellStyle name="Normal 3 19 4 15" xfId="8374"/>
    <cellStyle name="Normal 3 19 4 2" xfId="8375"/>
    <cellStyle name="Normal 3 19 4 3" xfId="8376"/>
    <cellStyle name="Normal 3 19 4 4" xfId="8377"/>
    <cellStyle name="Normal 3 19 4 5" xfId="8378"/>
    <cellStyle name="Normal 3 19 4 6" xfId="8379"/>
    <cellStyle name="Normal 3 19 4 7" xfId="8380"/>
    <cellStyle name="Normal 3 19 4 8" xfId="8381"/>
    <cellStyle name="Normal 3 19 4 9" xfId="8382"/>
    <cellStyle name="Normal 3 19 5" xfId="8383"/>
    <cellStyle name="Normal 3 19 5 10" xfId="8384"/>
    <cellStyle name="Normal 3 19 5 11" xfId="8385"/>
    <cellStyle name="Normal 3 19 5 12" xfId="8386"/>
    <cellStyle name="Normal 3 19 5 13" xfId="8387"/>
    <cellStyle name="Normal 3 19 5 14" xfId="8388"/>
    <cellStyle name="Normal 3 19 5 15" xfId="8389"/>
    <cellStyle name="Normal 3 19 5 2" xfId="8390"/>
    <cellStyle name="Normal 3 19 5 3" xfId="8391"/>
    <cellStyle name="Normal 3 19 5 4" xfId="8392"/>
    <cellStyle name="Normal 3 19 5 5" xfId="8393"/>
    <cellStyle name="Normal 3 19 5 6" xfId="8394"/>
    <cellStyle name="Normal 3 19 5 7" xfId="8395"/>
    <cellStyle name="Normal 3 19 5 8" xfId="8396"/>
    <cellStyle name="Normal 3 19 5 9" xfId="8397"/>
    <cellStyle name="Normal 3 19 6" xfId="8398"/>
    <cellStyle name="Normal 3 19 7" xfId="8399"/>
    <cellStyle name="Normal 3 19 8" xfId="8400"/>
    <cellStyle name="Normal 3 19 9" xfId="8401"/>
    <cellStyle name="Normal 3 2" xfId="1"/>
    <cellStyle name="Normal 3 2 10" xfId="8402"/>
    <cellStyle name="Normal 3 2 10 10" xfId="8403"/>
    <cellStyle name="Normal 3 2 10 11" xfId="8404"/>
    <cellStyle name="Normal 3 2 10 12" xfId="8405"/>
    <cellStyle name="Normal 3 2 10 13" xfId="8406"/>
    <cellStyle name="Normal 3 2 10 14" xfId="8407"/>
    <cellStyle name="Normal 3 2 10 15" xfId="8408"/>
    <cellStyle name="Normal 3 2 10 16" xfId="8409"/>
    <cellStyle name="Normal 3 2 10 17" xfId="8410"/>
    <cellStyle name="Normal 3 2 10 18" xfId="8411"/>
    <cellStyle name="Normal 3 2 10 19" xfId="8412"/>
    <cellStyle name="Normal 3 2 10 2" xfId="8413"/>
    <cellStyle name="Normal 3 2 10 2 10" xfId="8414"/>
    <cellStyle name="Normal 3 2 10 2 10 10" xfId="8415"/>
    <cellStyle name="Normal 3 2 10 2 10 11" xfId="8416"/>
    <cellStyle name="Normal 3 2 10 2 10 12" xfId="8417"/>
    <cellStyle name="Normal 3 2 10 2 10 13" xfId="8418"/>
    <cellStyle name="Normal 3 2 10 2 10 14" xfId="8419"/>
    <cellStyle name="Normal 3 2 10 2 10 15" xfId="8420"/>
    <cellStyle name="Normal 3 2 10 2 10 2" xfId="8421"/>
    <cellStyle name="Normal 3 2 10 2 10 3" xfId="8422"/>
    <cellStyle name="Normal 3 2 10 2 10 4" xfId="8423"/>
    <cellStyle name="Normal 3 2 10 2 10 5" xfId="8424"/>
    <cellStyle name="Normal 3 2 10 2 10 6" xfId="8425"/>
    <cellStyle name="Normal 3 2 10 2 10 7" xfId="8426"/>
    <cellStyle name="Normal 3 2 10 2 10 8" xfId="8427"/>
    <cellStyle name="Normal 3 2 10 2 10 9" xfId="8428"/>
    <cellStyle name="Normal 3 2 10 2 11" xfId="8429"/>
    <cellStyle name="Normal 3 2 10 2 12" xfId="8430"/>
    <cellStyle name="Normal 3 2 10 2 13" xfId="8431"/>
    <cellStyle name="Normal 3 2 10 2 14" xfId="8432"/>
    <cellStyle name="Normal 3 2 10 2 15" xfId="8433"/>
    <cellStyle name="Normal 3 2 10 2 16" xfId="8434"/>
    <cellStyle name="Normal 3 2 10 2 17" xfId="8435"/>
    <cellStyle name="Normal 3 2 10 2 18" xfId="8436"/>
    <cellStyle name="Normal 3 2 10 2 19" xfId="8437"/>
    <cellStyle name="Normal 3 2 10 2 2" xfId="8438"/>
    <cellStyle name="Normal 3 2 10 2 2 10" xfId="8439"/>
    <cellStyle name="Normal 3 2 10 2 2 11" xfId="8440"/>
    <cellStyle name="Normal 3 2 10 2 2 12" xfId="8441"/>
    <cellStyle name="Normal 3 2 10 2 2 13" xfId="8442"/>
    <cellStyle name="Normal 3 2 10 2 2 14" xfId="8443"/>
    <cellStyle name="Normal 3 2 10 2 2 15" xfId="8444"/>
    <cellStyle name="Normal 3 2 10 2 2 2" xfId="8445"/>
    <cellStyle name="Normal 3 2 10 2 2 3" xfId="8446"/>
    <cellStyle name="Normal 3 2 10 2 2 4" xfId="8447"/>
    <cellStyle name="Normal 3 2 10 2 2 5" xfId="8448"/>
    <cellStyle name="Normal 3 2 10 2 2 6" xfId="8449"/>
    <cellStyle name="Normal 3 2 10 2 2 7" xfId="8450"/>
    <cellStyle name="Normal 3 2 10 2 2 8" xfId="8451"/>
    <cellStyle name="Normal 3 2 10 2 2 9" xfId="8452"/>
    <cellStyle name="Normal 3 2 10 2 20" xfId="8453"/>
    <cellStyle name="Normal 3 2 10 2 21" xfId="8454"/>
    <cellStyle name="Normal 3 2 10 2 22" xfId="8455"/>
    <cellStyle name="Normal 3 2 10 2 23" xfId="8456"/>
    <cellStyle name="Normal 3 2 10 2 24" xfId="8457"/>
    <cellStyle name="Normal 3 2 10 2 3" xfId="8458"/>
    <cellStyle name="Normal 3 2 10 2 3 10" xfId="8459"/>
    <cellStyle name="Normal 3 2 10 2 3 11" xfId="8460"/>
    <cellStyle name="Normal 3 2 10 2 3 12" xfId="8461"/>
    <cellStyle name="Normal 3 2 10 2 3 13" xfId="8462"/>
    <cellStyle name="Normal 3 2 10 2 3 14" xfId="8463"/>
    <cellStyle name="Normal 3 2 10 2 3 15" xfId="8464"/>
    <cellStyle name="Normal 3 2 10 2 3 2" xfId="8465"/>
    <cellStyle name="Normal 3 2 10 2 3 3" xfId="8466"/>
    <cellStyle name="Normal 3 2 10 2 3 4" xfId="8467"/>
    <cellStyle name="Normal 3 2 10 2 3 5" xfId="8468"/>
    <cellStyle name="Normal 3 2 10 2 3 6" xfId="8469"/>
    <cellStyle name="Normal 3 2 10 2 3 7" xfId="8470"/>
    <cellStyle name="Normal 3 2 10 2 3 8" xfId="8471"/>
    <cellStyle name="Normal 3 2 10 2 3 9" xfId="8472"/>
    <cellStyle name="Normal 3 2 10 2 4" xfId="8473"/>
    <cellStyle name="Normal 3 2 10 2 4 10" xfId="8474"/>
    <cellStyle name="Normal 3 2 10 2 4 11" xfId="8475"/>
    <cellStyle name="Normal 3 2 10 2 4 12" xfId="8476"/>
    <cellStyle name="Normal 3 2 10 2 4 13" xfId="8477"/>
    <cellStyle name="Normal 3 2 10 2 4 14" xfId="8478"/>
    <cellStyle name="Normal 3 2 10 2 4 15" xfId="8479"/>
    <cellStyle name="Normal 3 2 10 2 4 2" xfId="8480"/>
    <cellStyle name="Normal 3 2 10 2 4 3" xfId="8481"/>
    <cellStyle name="Normal 3 2 10 2 4 4" xfId="8482"/>
    <cellStyle name="Normal 3 2 10 2 4 5" xfId="8483"/>
    <cellStyle name="Normal 3 2 10 2 4 6" xfId="8484"/>
    <cellStyle name="Normal 3 2 10 2 4 7" xfId="8485"/>
    <cellStyle name="Normal 3 2 10 2 4 8" xfId="8486"/>
    <cellStyle name="Normal 3 2 10 2 4 9" xfId="8487"/>
    <cellStyle name="Normal 3 2 10 2 5" xfId="8488"/>
    <cellStyle name="Normal 3 2 10 2 5 10" xfId="8489"/>
    <cellStyle name="Normal 3 2 10 2 5 11" xfId="8490"/>
    <cellStyle name="Normal 3 2 10 2 5 12" xfId="8491"/>
    <cellStyle name="Normal 3 2 10 2 5 13" xfId="8492"/>
    <cellStyle name="Normal 3 2 10 2 5 14" xfId="8493"/>
    <cellStyle name="Normal 3 2 10 2 5 15" xfId="8494"/>
    <cellStyle name="Normal 3 2 10 2 5 2" xfId="8495"/>
    <cellStyle name="Normal 3 2 10 2 5 3" xfId="8496"/>
    <cellStyle name="Normal 3 2 10 2 5 4" xfId="8497"/>
    <cellStyle name="Normal 3 2 10 2 5 5" xfId="8498"/>
    <cellStyle name="Normal 3 2 10 2 5 6" xfId="8499"/>
    <cellStyle name="Normal 3 2 10 2 5 7" xfId="8500"/>
    <cellStyle name="Normal 3 2 10 2 5 8" xfId="8501"/>
    <cellStyle name="Normal 3 2 10 2 5 9" xfId="8502"/>
    <cellStyle name="Normal 3 2 10 2 6" xfId="8503"/>
    <cellStyle name="Normal 3 2 10 2 6 10" xfId="8504"/>
    <cellStyle name="Normal 3 2 10 2 6 11" xfId="8505"/>
    <cellStyle name="Normal 3 2 10 2 6 12" xfId="8506"/>
    <cellStyle name="Normal 3 2 10 2 6 13" xfId="8507"/>
    <cellStyle name="Normal 3 2 10 2 6 14" xfId="8508"/>
    <cellStyle name="Normal 3 2 10 2 6 15" xfId="8509"/>
    <cellStyle name="Normal 3 2 10 2 6 2" xfId="8510"/>
    <cellStyle name="Normal 3 2 10 2 6 3" xfId="8511"/>
    <cellStyle name="Normal 3 2 10 2 6 4" xfId="8512"/>
    <cellStyle name="Normal 3 2 10 2 6 5" xfId="8513"/>
    <cellStyle name="Normal 3 2 10 2 6 6" xfId="8514"/>
    <cellStyle name="Normal 3 2 10 2 6 7" xfId="8515"/>
    <cellStyle name="Normal 3 2 10 2 6 8" xfId="8516"/>
    <cellStyle name="Normal 3 2 10 2 6 9" xfId="8517"/>
    <cellStyle name="Normal 3 2 10 2 7" xfId="8518"/>
    <cellStyle name="Normal 3 2 10 2 7 10" xfId="8519"/>
    <cellStyle name="Normal 3 2 10 2 7 11" xfId="8520"/>
    <cellStyle name="Normal 3 2 10 2 7 12" xfId="8521"/>
    <cellStyle name="Normal 3 2 10 2 7 13" xfId="8522"/>
    <cellStyle name="Normal 3 2 10 2 7 14" xfId="8523"/>
    <cellStyle name="Normal 3 2 10 2 7 15" xfId="8524"/>
    <cellStyle name="Normal 3 2 10 2 7 2" xfId="8525"/>
    <cellStyle name="Normal 3 2 10 2 7 3" xfId="8526"/>
    <cellStyle name="Normal 3 2 10 2 7 4" xfId="8527"/>
    <cellStyle name="Normal 3 2 10 2 7 5" xfId="8528"/>
    <cellStyle name="Normal 3 2 10 2 7 6" xfId="8529"/>
    <cellStyle name="Normal 3 2 10 2 7 7" xfId="8530"/>
    <cellStyle name="Normal 3 2 10 2 7 8" xfId="8531"/>
    <cellStyle name="Normal 3 2 10 2 7 9" xfId="8532"/>
    <cellStyle name="Normal 3 2 10 2 8" xfId="8533"/>
    <cellStyle name="Normal 3 2 10 2 8 10" xfId="8534"/>
    <cellStyle name="Normal 3 2 10 2 8 11" xfId="8535"/>
    <cellStyle name="Normal 3 2 10 2 8 12" xfId="8536"/>
    <cellStyle name="Normal 3 2 10 2 8 13" xfId="8537"/>
    <cellStyle name="Normal 3 2 10 2 8 14" xfId="8538"/>
    <cellStyle name="Normal 3 2 10 2 8 15" xfId="8539"/>
    <cellStyle name="Normal 3 2 10 2 8 2" xfId="8540"/>
    <cellStyle name="Normal 3 2 10 2 8 3" xfId="8541"/>
    <cellStyle name="Normal 3 2 10 2 8 4" xfId="8542"/>
    <cellStyle name="Normal 3 2 10 2 8 5" xfId="8543"/>
    <cellStyle name="Normal 3 2 10 2 8 6" xfId="8544"/>
    <cellStyle name="Normal 3 2 10 2 8 7" xfId="8545"/>
    <cellStyle name="Normal 3 2 10 2 8 8" xfId="8546"/>
    <cellStyle name="Normal 3 2 10 2 8 9" xfId="8547"/>
    <cellStyle name="Normal 3 2 10 2 9" xfId="8548"/>
    <cellStyle name="Normal 3 2 10 2 9 10" xfId="8549"/>
    <cellStyle name="Normal 3 2 10 2 9 11" xfId="8550"/>
    <cellStyle name="Normal 3 2 10 2 9 12" xfId="8551"/>
    <cellStyle name="Normal 3 2 10 2 9 13" xfId="8552"/>
    <cellStyle name="Normal 3 2 10 2 9 14" xfId="8553"/>
    <cellStyle name="Normal 3 2 10 2 9 15" xfId="8554"/>
    <cellStyle name="Normal 3 2 10 2 9 2" xfId="8555"/>
    <cellStyle name="Normal 3 2 10 2 9 3" xfId="8556"/>
    <cellStyle name="Normal 3 2 10 2 9 4" xfId="8557"/>
    <cellStyle name="Normal 3 2 10 2 9 5" xfId="8558"/>
    <cellStyle name="Normal 3 2 10 2 9 6" xfId="8559"/>
    <cellStyle name="Normal 3 2 10 2 9 7" xfId="8560"/>
    <cellStyle name="Normal 3 2 10 2 9 8" xfId="8561"/>
    <cellStyle name="Normal 3 2 10 2 9 9" xfId="8562"/>
    <cellStyle name="Normal 3 2 10 20" xfId="8563"/>
    <cellStyle name="Normal 3 2 10 3" xfId="8564"/>
    <cellStyle name="Normal 3 2 10 3 10" xfId="8565"/>
    <cellStyle name="Normal 3 2 10 3 11" xfId="8566"/>
    <cellStyle name="Normal 3 2 10 3 12" xfId="8567"/>
    <cellStyle name="Normal 3 2 10 3 13" xfId="8568"/>
    <cellStyle name="Normal 3 2 10 3 14" xfId="8569"/>
    <cellStyle name="Normal 3 2 10 3 15" xfId="8570"/>
    <cellStyle name="Normal 3 2 10 3 16" xfId="8571"/>
    <cellStyle name="Normal 3 2 10 3 17" xfId="8572"/>
    <cellStyle name="Normal 3 2 10 3 18" xfId="8573"/>
    <cellStyle name="Normal 3 2 10 3 19" xfId="8574"/>
    <cellStyle name="Normal 3 2 10 3 2" xfId="8575"/>
    <cellStyle name="Normal 3 2 10 3 2 10" xfId="8576"/>
    <cellStyle name="Normal 3 2 10 3 2 11" xfId="8577"/>
    <cellStyle name="Normal 3 2 10 3 2 12" xfId="8578"/>
    <cellStyle name="Normal 3 2 10 3 2 13" xfId="8579"/>
    <cellStyle name="Normal 3 2 10 3 2 14" xfId="8580"/>
    <cellStyle name="Normal 3 2 10 3 2 15" xfId="8581"/>
    <cellStyle name="Normal 3 2 10 3 2 2" xfId="8582"/>
    <cellStyle name="Normal 3 2 10 3 2 3" xfId="8583"/>
    <cellStyle name="Normal 3 2 10 3 2 4" xfId="8584"/>
    <cellStyle name="Normal 3 2 10 3 2 5" xfId="8585"/>
    <cellStyle name="Normal 3 2 10 3 2 6" xfId="8586"/>
    <cellStyle name="Normal 3 2 10 3 2 7" xfId="8587"/>
    <cellStyle name="Normal 3 2 10 3 2 8" xfId="8588"/>
    <cellStyle name="Normal 3 2 10 3 2 9" xfId="8589"/>
    <cellStyle name="Normal 3 2 10 3 3" xfId="8590"/>
    <cellStyle name="Normal 3 2 10 3 3 10" xfId="8591"/>
    <cellStyle name="Normal 3 2 10 3 3 11" xfId="8592"/>
    <cellStyle name="Normal 3 2 10 3 3 12" xfId="8593"/>
    <cellStyle name="Normal 3 2 10 3 3 13" xfId="8594"/>
    <cellStyle name="Normal 3 2 10 3 3 14" xfId="8595"/>
    <cellStyle name="Normal 3 2 10 3 3 15" xfId="8596"/>
    <cellStyle name="Normal 3 2 10 3 3 2" xfId="8597"/>
    <cellStyle name="Normal 3 2 10 3 3 3" xfId="8598"/>
    <cellStyle name="Normal 3 2 10 3 3 4" xfId="8599"/>
    <cellStyle name="Normal 3 2 10 3 3 5" xfId="8600"/>
    <cellStyle name="Normal 3 2 10 3 3 6" xfId="8601"/>
    <cellStyle name="Normal 3 2 10 3 3 7" xfId="8602"/>
    <cellStyle name="Normal 3 2 10 3 3 8" xfId="8603"/>
    <cellStyle name="Normal 3 2 10 3 3 9" xfId="8604"/>
    <cellStyle name="Normal 3 2 10 3 4" xfId="8605"/>
    <cellStyle name="Normal 3 2 10 3 4 10" xfId="8606"/>
    <cellStyle name="Normal 3 2 10 3 4 11" xfId="8607"/>
    <cellStyle name="Normal 3 2 10 3 4 12" xfId="8608"/>
    <cellStyle name="Normal 3 2 10 3 4 13" xfId="8609"/>
    <cellStyle name="Normal 3 2 10 3 4 14" xfId="8610"/>
    <cellStyle name="Normal 3 2 10 3 4 15" xfId="8611"/>
    <cellStyle name="Normal 3 2 10 3 4 2" xfId="8612"/>
    <cellStyle name="Normal 3 2 10 3 4 3" xfId="8613"/>
    <cellStyle name="Normal 3 2 10 3 4 4" xfId="8614"/>
    <cellStyle name="Normal 3 2 10 3 4 5" xfId="8615"/>
    <cellStyle name="Normal 3 2 10 3 4 6" xfId="8616"/>
    <cellStyle name="Normal 3 2 10 3 4 7" xfId="8617"/>
    <cellStyle name="Normal 3 2 10 3 4 8" xfId="8618"/>
    <cellStyle name="Normal 3 2 10 3 4 9" xfId="8619"/>
    <cellStyle name="Normal 3 2 10 3 5" xfId="8620"/>
    <cellStyle name="Normal 3 2 10 3 5 10" xfId="8621"/>
    <cellStyle name="Normal 3 2 10 3 5 11" xfId="8622"/>
    <cellStyle name="Normal 3 2 10 3 5 12" xfId="8623"/>
    <cellStyle name="Normal 3 2 10 3 5 13" xfId="8624"/>
    <cellStyle name="Normal 3 2 10 3 5 14" xfId="8625"/>
    <cellStyle name="Normal 3 2 10 3 5 15" xfId="8626"/>
    <cellStyle name="Normal 3 2 10 3 5 2" xfId="8627"/>
    <cellStyle name="Normal 3 2 10 3 5 3" xfId="8628"/>
    <cellStyle name="Normal 3 2 10 3 5 4" xfId="8629"/>
    <cellStyle name="Normal 3 2 10 3 5 5" xfId="8630"/>
    <cellStyle name="Normal 3 2 10 3 5 6" xfId="8631"/>
    <cellStyle name="Normal 3 2 10 3 5 7" xfId="8632"/>
    <cellStyle name="Normal 3 2 10 3 5 8" xfId="8633"/>
    <cellStyle name="Normal 3 2 10 3 5 9" xfId="8634"/>
    <cellStyle name="Normal 3 2 10 3 6" xfId="8635"/>
    <cellStyle name="Normal 3 2 10 3 7" xfId="8636"/>
    <cellStyle name="Normal 3 2 10 3 8" xfId="8637"/>
    <cellStyle name="Normal 3 2 10 3 9" xfId="8638"/>
    <cellStyle name="Normal 3 2 10 4" xfId="8639"/>
    <cellStyle name="Normal 3 2 10 4 10" xfId="8640"/>
    <cellStyle name="Normal 3 2 10 4 11" xfId="8641"/>
    <cellStyle name="Normal 3 2 10 4 12" xfId="8642"/>
    <cellStyle name="Normal 3 2 10 4 13" xfId="8643"/>
    <cellStyle name="Normal 3 2 10 4 14" xfId="8644"/>
    <cellStyle name="Normal 3 2 10 4 15" xfId="8645"/>
    <cellStyle name="Normal 3 2 10 4 16" xfId="8646"/>
    <cellStyle name="Normal 3 2 10 4 17" xfId="8647"/>
    <cellStyle name="Normal 3 2 10 4 18" xfId="8648"/>
    <cellStyle name="Normal 3 2 10 4 19" xfId="8649"/>
    <cellStyle name="Normal 3 2 10 4 2" xfId="8650"/>
    <cellStyle name="Normal 3 2 10 4 2 10" xfId="8651"/>
    <cellStyle name="Normal 3 2 10 4 2 11" xfId="8652"/>
    <cellStyle name="Normal 3 2 10 4 2 12" xfId="8653"/>
    <cellStyle name="Normal 3 2 10 4 2 13" xfId="8654"/>
    <cellStyle name="Normal 3 2 10 4 2 14" xfId="8655"/>
    <cellStyle name="Normal 3 2 10 4 2 15" xfId="8656"/>
    <cellStyle name="Normal 3 2 10 4 2 2" xfId="8657"/>
    <cellStyle name="Normal 3 2 10 4 2 3" xfId="8658"/>
    <cellStyle name="Normal 3 2 10 4 2 4" xfId="8659"/>
    <cellStyle name="Normal 3 2 10 4 2 5" xfId="8660"/>
    <cellStyle name="Normal 3 2 10 4 2 6" xfId="8661"/>
    <cellStyle name="Normal 3 2 10 4 2 7" xfId="8662"/>
    <cellStyle name="Normal 3 2 10 4 2 8" xfId="8663"/>
    <cellStyle name="Normal 3 2 10 4 2 9" xfId="8664"/>
    <cellStyle name="Normal 3 2 10 4 3" xfId="8665"/>
    <cellStyle name="Normal 3 2 10 4 3 10" xfId="8666"/>
    <cellStyle name="Normal 3 2 10 4 3 11" xfId="8667"/>
    <cellStyle name="Normal 3 2 10 4 3 12" xfId="8668"/>
    <cellStyle name="Normal 3 2 10 4 3 13" xfId="8669"/>
    <cellStyle name="Normal 3 2 10 4 3 14" xfId="8670"/>
    <cellStyle name="Normal 3 2 10 4 3 15" xfId="8671"/>
    <cellStyle name="Normal 3 2 10 4 3 2" xfId="8672"/>
    <cellStyle name="Normal 3 2 10 4 3 3" xfId="8673"/>
    <cellStyle name="Normal 3 2 10 4 3 4" xfId="8674"/>
    <cellStyle name="Normal 3 2 10 4 3 5" xfId="8675"/>
    <cellStyle name="Normal 3 2 10 4 3 6" xfId="8676"/>
    <cellStyle name="Normal 3 2 10 4 3 7" xfId="8677"/>
    <cellStyle name="Normal 3 2 10 4 3 8" xfId="8678"/>
    <cellStyle name="Normal 3 2 10 4 3 9" xfId="8679"/>
    <cellStyle name="Normal 3 2 10 4 4" xfId="8680"/>
    <cellStyle name="Normal 3 2 10 4 4 10" xfId="8681"/>
    <cellStyle name="Normal 3 2 10 4 4 11" xfId="8682"/>
    <cellStyle name="Normal 3 2 10 4 4 12" xfId="8683"/>
    <cellStyle name="Normal 3 2 10 4 4 13" xfId="8684"/>
    <cellStyle name="Normal 3 2 10 4 4 14" xfId="8685"/>
    <cellStyle name="Normal 3 2 10 4 4 15" xfId="8686"/>
    <cellStyle name="Normal 3 2 10 4 4 2" xfId="8687"/>
    <cellStyle name="Normal 3 2 10 4 4 3" xfId="8688"/>
    <cellStyle name="Normal 3 2 10 4 4 4" xfId="8689"/>
    <cellStyle name="Normal 3 2 10 4 4 5" xfId="8690"/>
    <cellStyle name="Normal 3 2 10 4 4 6" xfId="8691"/>
    <cellStyle name="Normal 3 2 10 4 4 7" xfId="8692"/>
    <cellStyle name="Normal 3 2 10 4 4 8" xfId="8693"/>
    <cellStyle name="Normal 3 2 10 4 4 9" xfId="8694"/>
    <cellStyle name="Normal 3 2 10 4 5" xfId="8695"/>
    <cellStyle name="Normal 3 2 10 4 5 10" xfId="8696"/>
    <cellStyle name="Normal 3 2 10 4 5 11" xfId="8697"/>
    <cellStyle name="Normal 3 2 10 4 5 12" xfId="8698"/>
    <cellStyle name="Normal 3 2 10 4 5 13" xfId="8699"/>
    <cellStyle name="Normal 3 2 10 4 5 14" xfId="8700"/>
    <cellStyle name="Normal 3 2 10 4 5 15" xfId="8701"/>
    <cellStyle name="Normal 3 2 10 4 5 2" xfId="8702"/>
    <cellStyle name="Normal 3 2 10 4 5 3" xfId="8703"/>
    <cellStyle name="Normal 3 2 10 4 5 4" xfId="8704"/>
    <cellStyle name="Normal 3 2 10 4 5 5" xfId="8705"/>
    <cellStyle name="Normal 3 2 10 4 5 6" xfId="8706"/>
    <cellStyle name="Normal 3 2 10 4 5 7" xfId="8707"/>
    <cellStyle name="Normal 3 2 10 4 5 8" xfId="8708"/>
    <cellStyle name="Normal 3 2 10 4 5 9" xfId="8709"/>
    <cellStyle name="Normal 3 2 10 4 6" xfId="8710"/>
    <cellStyle name="Normal 3 2 10 4 7" xfId="8711"/>
    <cellStyle name="Normal 3 2 10 4 8" xfId="8712"/>
    <cellStyle name="Normal 3 2 10 4 9" xfId="8713"/>
    <cellStyle name="Normal 3 2 10 5" xfId="8714"/>
    <cellStyle name="Normal 3 2 10 5 10" xfId="8715"/>
    <cellStyle name="Normal 3 2 10 5 11" xfId="8716"/>
    <cellStyle name="Normal 3 2 10 5 12" xfId="8717"/>
    <cellStyle name="Normal 3 2 10 5 13" xfId="8718"/>
    <cellStyle name="Normal 3 2 10 5 14" xfId="8719"/>
    <cellStyle name="Normal 3 2 10 5 15" xfId="8720"/>
    <cellStyle name="Normal 3 2 10 5 16" xfId="8721"/>
    <cellStyle name="Normal 3 2 10 5 17" xfId="8722"/>
    <cellStyle name="Normal 3 2 10 5 18" xfId="8723"/>
    <cellStyle name="Normal 3 2 10 5 19" xfId="8724"/>
    <cellStyle name="Normal 3 2 10 5 2" xfId="8725"/>
    <cellStyle name="Normal 3 2 10 5 2 10" xfId="8726"/>
    <cellStyle name="Normal 3 2 10 5 2 11" xfId="8727"/>
    <cellStyle name="Normal 3 2 10 5 2 12" xfId="8728"/>
    <cellStyle name="Normal 3 2 10 5 2 13" xfId="8729"/>
    <cellStyle name="Normal 3 2 10 5 2 14" xfId="8730"/>
    <cellStyle name="Normal 3 2 10 5 2 15" xfId="8731"/>
    <cellStyle name="Normal 3 2 10 5 2 2" xfId="8732"/>
    <cellStyle name="Normal 3 2 10 5 2 3" xfId="8733"/>
    <cellStyle name="Normal 3 2 10 5 2 4" xfId="8734"/>
    <cellStyle name="Normal 3 2 10 5 2 5" xfId="8735"/>
    <cellStyle name="Normal 3 2 10 5 2 6" xfId="8736"/>
    <cellStyle name="Normal 3 2 10 5 2 7" xfId="8737"/>
    <cellStyle name="Normal 3 2 10 5 2 8" xfId="8738"/>
    <cellStyle name="Normal 3 2 10 5 2 9" xfId="8739"/>
    <cellStyle name="Normal 3 2 10 5 3" xfId="8740"/>
    <cellStyle name="Normal 3 2 10 5 3 10" xfId="8741"/>
    <cellStyle name="Normal 3 2 10 5 3 11" xfId="8742"/>
    <cellStyle name="Normal 3 2 10 5 3 12" xfId="8743"/>
    <cellStyle name="Normal 3 2 10 5 3 13" xfId="8744"/>
    <cellStyle name="Normal 3 2 10 5 3 14" xfId="8745"/>
    <cellStyle name="Normal 3 2 10 5 3 15" xfId="8746"/>
    <cellStyle name="Normal 3 2 10 5 3 2" xfId="8747"/>
    <cellStyle name="Normal 3 2 10 5 3 3" xfId="8748"/>
    <cellStyle name="Normal 3 2 10 5 3 4" xfId="8749"/>
    <cellStyle name="Normal 3 2 10 5 3 5" xfId="8750"/>
    <cellStyle name="Normal 3 2 10 5 3 6" xfId="8751"/>
    <cellStyle name="Normal 3 2 10 5 3 7" xfId="8752"/>
    <cellStyle name="Normal 3 2 10 5 3 8" xfId="8753"/>
    <cellStyle name="Normal 3 2 10 5 3 9" xfId="8754"/>
    <cellStyle name="Normal 3 2 10 5 4" xfId="8755"/>
    <cellStyle name="Normal 3 2 10 5 4 10" xfId="8756"/>
    <cellStyle name="Normal 3 2 10 5 4 11" xfId="8757"/>
    <cellStyle name="Normal 3 2 10 5 4 12" xfId="8758"/>
    <cellStyle name="Normal 3 2 10 5 4 13" xfId="8759"/>
    <cellStyle name="Normal 3 2 10 5 4 14" xfId="8760"/>
    <cellStyle name="Normal 3 2 10 5 4 15" xfId="8761"/>
    <cellStyle name="Normal 3 2 10 5 4 2" xfId="8762"/>
    <cellStyle name="Normal 3 2 10 5 4 3" xfId="8763"/>
    <cellStyle name="Normal 3 2 10 5 4 4" xfId="8764"/>
    <cellStyle name="Normal 3 2 10 5 4 5" xfId="8765"/>
    <cellStyle name="Normal 3 2 10 5 4 6" xfId="8766"/>
    <cellStyle name="Normal 3 2 10 5 4 7" xfId="8767"/>
    <cellStyle name="Normal 3 2 10 5 4 8" xfId="8768"/>
    <cellStyle name="Normal 3 2 10 5 4 9" xfId="8769"/>
    <cellStyle name="Normal 3 2 10 5 5" xfId="8770"/>
    <cellStyle name="Normal 3 2 10 5 5 10" xfId="8771"/>
    <cellStyle name="Normal 3 2 10 5 5 11" xfId="8772"/>
    <cellStyle name="Normal 3 2 10 5 5 12" xfId="8773"/>
    <cellStyle name="Normal 3 2 10 5 5 13" xfId="8774"/>
    <cellStyle name="Normal 3 2 10 5 5 14" xfId="8775"/>
    <cellStyle name="Normal 3 2 10 5 5 15" xfId="8776"/>
    <cellStyle name="Normal 3 2 10 5 5 2" xfId="8777"/>
    <cellStyle name="Normal 3 2 10 5 5 3" xfId="8778"/>
    <cellStyle name="Normal 3 2 10 5 5 4" xfId="8779"/>
    <cellStyle name="Normal 3 2 10 5 5 5" xfId="8780"/>
    <cellStyle name="Normal 3 2 10 5 5 6" xfId="8781"/>
    <cellStyle name="Normal 3 2 10 5 5 7" xfId="8782"/>
    <cellStyle name="Normal 3 2 10 5 5 8" xfId="8783"/>
    <cellStyle name="Normal 3 2 10 5 5 9" xfId="8784"/>
    <cellStyle name="Normal 3 2 10 5 6" xfId="8785"/>
    <cellStyle name="Normal 3 2 10 5 7" xfId="8786"/>
    <cellStyle name="Normal 3 2 10 5 8" xfId="8787"/>
    <cellStyle name="Normal 3 2 10 5 9" xfId="8788"/>
    <cellStyle name="Normal 3 2 10 6" xfId="8789"/>
    <cellStyle name="Normal 3 2 10 6 10" xfId="8790"/>
    <cellStyle name="Normal 3 2 10 6 11" xfId="8791"/>
    <cellStyle name="Normal 3 2 10 6 12" xfId="8792"/>
    <cellStyle name="Normal 3 2 10 6 13" xfId="8793"/>
    <cellStyle name="Normal 3 2 10 6 14" xfId="8794"/>
    <cellStyle name="Normal 3 2 10 6 15" xfId="8795"/>
    <cellStyle name="Normal 3 2 10 6 16" xfId="8796"/>
    <cellStyle name="Normal 3 2 10 6 17" xfId="8797"/>
    <cellStyle name="Normal 3 2 10 6 18" xfId="8798"/>
    <cellStyle name="Normal 3 2 10 6 19" xfId="8799"/>
    <cellStyle name="Normal 3 2 10 6 2" xfId="8800"/>
    <cellStyle name="Normal 3 2 10 6 2 10" xfId="8801"/>
    <cellStyle name="Normal 3 2 10 6 2 11" xfId="8802"/>
    <cellStyle name="Normal 3 2 10 6 2 12" xfId="8803"/>
    <cellStyle name="Normal 3 2 10 6 2 13" xfId="8804"/>
    <cellStyle name="Normal 3 2 10 6 2 14" xfId="8805"/>
    <cellStyle name="Normal 3 2 10 6 2 15" xfId="8806"/>
    <cellStyle name="Normal 3 2 10 6 2 2" xfId="8807"/>
    <cellStyle name="Normal 3 2 10 6 2 3" xfId="8808"/>
    <cellStyle name="Normal 3 2 10 6 2 4" xfId="8809"/>
    <cellStyle name="Normal 3 2 10 6 2 5" xfId="8810"/>
    <cellStyle name="Normal 3 2 10 6 2 6" xfId="8811"/>
    <cellStyle name="Normal 3 2 10 6 2 7" xfId="8812"/>
    <cellStyle name="Normal 3 2 10 6 2 8" xfId="8813"/>
    <cellStyle name="Normal 3 2 10 6 2 9" xfId="8814"/>
    <cellStyle name="Normal 3 2 10 6 3" xfId="8815"/>
    <cellStyle name="Normal 3 2 10 6 3 10" xfId="8816"/>
    <cellStyle name="Normal 3 2 10 6 3 11" xfId="8817"/>
    <cellStyle name="Normal 3 2 10 6 3 12" xfId="8818"/>
    <cellStyle name="Normal 3 2 10 6 3 13" xfId="8819"/>
    <cellStyle name="Normal 3 2 10 6 3 14" xfId="8820"/>
    <cellStyle name="Normal 3 2 10 6 3 15" xfId="8821"/>
    <cellStyle name="Normal 3 2 10 6 3 2" xfId="8822"/>
    <cellStyle name="Normal 3 2 10 6 3 3" xfId="8823"/>
    <cellStyle name="Normal 3 2 10 6 3 4" xfId="8824"/>
    <cellStyle name="Normal 3 2 10 6 3 5" xfId="8825"/>
    <cellStyle name="Normal 3 2 10 6 3 6" xfId="8826"/>
    <cellStyle name="Normal 3 2 10 6 3 7" xfId="8827"/>
    <cellStyle name="Normal 3 2 10 6 3 8" xfId="8828"/>
    <cellStyle name="Normal 3 2 10 6 3 9" xfId="8829"/>
    <cellStyle name="Normal 3 2 10 6 4" xfId="8830"/>
    <cellStyle name="Normal 3 2 10 6 4 10" xfId="8831"/>
    <cellStyle name="Normal 3 2 10 6 4 11" xfId="8832"/>
    <cellStyle name="Normal 3 2 10 6 4 12" xfId="8833"/>
    <cellStyle name="Normal 3 2 10 6 4 13" xfId="8834"/>
    <cellStyle name="Normal 3 2 10 6 4 14" xfId="8835"/>
    <cellStyle name="Normal 3 2 10 6 4 15" xfId="8836"/>
    <cellStyle name="Normal 3 2 10 6 4 2" xfId="8837"/>
    <cellStyle name="Normal 3 2 10 6 4 3" xfId="8838"/>
    <cellStyle name="Normal 3 2 10 6 4 4" xfId="8839"/>
    <cellStyle name="Normal 3 2 10 6 4 5" xfId="8840"/>
    <cellStyle name="Normal 3 2 10 6 4 6" xfId="8841"/>
    <cellStyle name="Normal 3 2 10 6 4 7" xfId="8842"/>
    <cellStyle name="Normal 3 2 10 6 4 8" xfId="8843"/>
    <cellStyle name="Normal 3 2 10 6 4 9" xfId="8844"/>
    <cellStyle name="Normal 3 2 10 6 5" xfId="8845"/>
    <cellStyle name="Normal 3 2 10 6 5 10" xfId="8846"/>
    <cellStyle name="Normal 3 2 10 6 5 11" xfId="8847"/>
    <cellStyle name="Normal 3 2 10 6 5 12" xfId="8848"/>
    <cellStyle name="Normal 3 2 10 6 5 13" xfId="8849"/>
    <cellStyle name="Normal 3 2 10 6 5 14" xfId="8850"/>
    <cellStyle name="Normal 3 2 10 6 5 15" xfId="8851"/>
    <cellStyle name="Normal 3 2 10 6 5 2" xfId="8852"/>
    <cellStyle name="Normal 3 2 10 6 5 3" xfId="8853"/>
    <cellStyle name="Normal 3 2 10 6 5 4" xfId="8854"/>
    <cellStyle name="Normal 3 2 10 6 5 5" xfId="8855"/>
    <cellStyle name="Normal 3 2 10 6 5 6" xfId="8856"/>
    <cellStyle name="Normal 3 2 10 6 5 7" xfId="8857"/>
    <cellStyle name="Normal 3 2 10 6 5 8" xfId="8858"/>
    <cellStyle name="Normal 3 2 10 6 5 9" xfId="8859"/>
    <cellStyle name="Normal 3 2 10 6 6" xfId="8860"/>
    <cellStyle name="Normal 3 2 10 6 7" xfId="8861"/>
    <cellStyle name="Normal 3 2 10 6 8" xfId="8862"/>
    <cellStyle name="Normal 3 2 10 6 9" xfId="8863"/>
    <cellStyle name="Normal 3 2 10 7" xfId="8864"/>
    <cellStyle name="Normal 3 2 10 8" xfId="8865"/>
    <cellStyle name="Normal 3 2 10 9" xfId="8866"/>
    <cellStyle name="Normal 3 2 11" xfId="8867"/>
    <cellStyle name="Normal 3 2 11 10" xfId="8868"/>
    <cellStyle name="Normal 3 2 11 11" xfId="8869"/>
    <cellStyle name="Normal 3 2 11 12" xfId="8870"/>
    <cellStyle name="Normal 3 2 11 13" xfId="8871"/>
    <cellStyle name="Normal 3 2 11 14" xfId="8872"/>
    <cellStyle name="Normal 3 2 11 15" xfId="8873"/>
    <cellStyle name="Normal 3 2 11 2" xfId="8874"/>
    <cellStyle name="Normal 3 2 11 3" xfId="8875"/>
    <cellStyle name="Normal 3 2 11 4" xfId="8876"/>
    <cellStyle name="Normal 3 2 11 5" xfId="8877"/>
    <cellStyle name="Normal 3 2 11 6" xfId="8878"/>
    <cellStyle name="Normal 3 2 11 7" xfId="8879"/>
    <cellStyle name="Normal 3 2 11 8" xfId="8880"/>
    <cellStyle name="Normal 3 2 11 9" xfId="8881"/>
    <cellStyle name="Normal 3 2 12" xfId="8882"/>
    <cellStyle name="Normal 3 2 12 10" xfId="8883"/>
    <cellStyle name="Normal 3 2 12 11" xfId="8884"/>
    <cellStyle name="Normal 3 2 12 12" xfId="8885"/>
    <cellStyle name="Normal 3 2 12 13" xfId="8886"/>
    <cellStyle name="Normal 3 2 12 14" xfId="8887"/>
    <cellStyle name="Normal 3 2 12 15" xfId="8888"/>
    <cellStyle name="Normal 3 2 12 2" xfId="8889"/>
    <cellStyle name="Normal 3 2 12 3" xfId="8890"/>
    <cellStyle name="Normal 3 2 12 4" xfId="8891"/>
    <cellStyle name="Normal 3 2 12 5" xfId="8892"/>
    <cellStyle name="Normal 3 2 12 6" xfId="8893"/>
    <cellStyle name="Normal 3 2 12 7" xfId="8894"/>
    <cellStyle name="Normal 3 2 12 8" xfId="8895"/>
    <cellStyle name="Normal 3 2 12 9" xfId="8896"/>
    <cellStyle name="Normal 3 2 13" xfId="8897"/>
    <cellStyle name="Normal 3 2 13 10" xfId="8898"/>
    <cellStyle name="Normal 3 2 13 11" xfId="8899"/>
    <cellStyle name="Normal 3 2 13 12" xfId="8900"/>
    <cellStyle name="Normal 3 2 13 13" xfId="8901"/>
    <cellStyle name="Normal 3 2 13 14" xfId="8902"/>
    <cellStyle name="Normal 3 2 13 15" xfId="8903"/>
    <cellStyle name="Normal 3 2 13 2" xfId="8904"/>
    <cellStyle name="Normal 3 2 13 3" xfId="8905"/>
    <cellStyle name="Normal 3 2 13 4" xfId="8906"/>
    <cellStyle name="Normal 3 2 13 5" xfId="8907"/>
    <cellStyle name="Normal 3 2 13 6" xfId="8908"/>
    <cellStyle name="Normal 3 2 13 7" xfId="8909"/>
    <cellStyle name="Normal 3 2 13 8" xfId="8910"/>
    <cellStyle name="Normal 3 2 13 9" xfId="8911"/>
    <cellStyle name="Normal 3 2 14" xfId="8912"/>
    <cellStyle name="Normal 3 2 14 10" xfId="8913"/>
    <cellStyle name="Normal 3 2 14 11" xfId="8914"/>
    <cellStyle name="Normal 3 2 14 12" xfId="8915"/>
    <cellStyle name="Normal 3 2 14 13" xfId="8916"/>
    <cellStyle name="Normal 3 2 14 14" xfId="8917"/>
    <cellStyle name="Normal 3 2 14 15" xfId="8918"/>
    <cellStyle name="Normal 3 2 14 2" xfId="8919"/>
    <cellStyle name="Normal 3 2 14 3" xfId="8920"/>
    <cellStyle name="Normal 3 2 14 4" xfId="8921"/>
    <cellStyle name="Normal 3 2 14 5" xfId="8922"/>
    <cellStyle name="Normal 3 2 14 6" xfId="8923"/>
    <cellStyle name="Normal 3 2 14 7" xfId="8924"/>
    <cellStyle name="Normal 3 2 14 8" xfId="8925"/>
    <cellStyle name="Normal 3 2 14 9" xfId="8926"/>
    <cellStyle name="Normal 3 2 15" xfId="8927"/>
    <cellStyle name="Normal 3 2 15 10" xfId="8928"/>
    <cellStyle name="Normal 3 2 15 11" xfId="8929"/>
    <cellStyle name="Normal 3 2 15 12" xfId="8930"/>
    <cellStyle name="Normal 3 2 15 13" xfId="8931"/>
    <cellStyle name="Normal 3 2 15 14" xfId="8932"/>
    <cellStyle name="Normal 3 2 15 15" xfId="8933"/>
    <cellStyle name="Normal 3 2 15 2" xfId="8934"/>
    <cellStyle name="Normal 3 2 15 3" xfId="8935"/>
    <cellStyle name="Normal 3 2 15 4" xfId="8936"/>
    <cellStyle name="Normal 3 2 15 5" xfId="8937"/>
    <cellStyle name="Normal 3 2 15 6" xfId="8938"/>
    <cellStyle name="Normal 3 2 15 7" xfId="8939"/>
    <cellStyle name="Normal 3 2 15 8" xfId="8940"/>
    <cellStyle name="Normal 3 2 15 9" xfId="8941"/>
    <cellStyle name="Normal 3 2 16" xfId="8942"/>
    <cellStyle name="Normal 3 2 16 10" xfId="8943"/>
    <cellStyle name="Normal 3 2 16 11" xfId="8944"/>
    <cellStyle name="Normal 3 2 16 12" xfId="8945"/>
    <cellStyle name="Normal 3 2 16 13" xfId="8946"/>
    <cellStyle name="Normal 3 2 16 14" xfId="8947"/>
    <cellStyle name="Normal 3 2 16 15" xfId="8948"/>
    <cellStyle name="Normal 3 2 16 2" xfId="8949"/>
    <cellStyle name="Normal 3 2 16 3" xfId="8950"/>
    <cellStyle name="Normal 3 2 16 4" xfId="8951"/>
    <cellStyle name="Normal 3 2 16 5" xfId="8952"/>
    <cellStyle name="Normal 3 2 16 6" xfId="8953"/>
    <cellStyle name="Normal 3 2 16 7" xfId="8954"/>
    <cellStyle name="Normal 3 2 16 8" xfId="8955"/>
    <cellStyle name="Normal 3 2 16 9" xfId="8956"/>
    <cellStyle name="Normal 3 2 17" xfId="8957"/>
    <cellStyle name="Normal 3 2 17 10" xfId="8958"/>
    <cellStyle name="Normal 3 2 17 11" xfId="8959"/>
    <cellStyle name="Normal 3 2 17 12" xfId="8960"/>
    <cellStyle name="Normal 3 2 17 13" xfId="8961"/>
    <cellStyle name="Normal 3 2 17 14" xfId="8962"/>
    <cellStyle name="Normal 3 2 17 15" xfId="8963"/>
    <cellStyle name="Normal 3 2 17 2" xfId="8964"/>
    <cellStyle name="Normal 3 2 17 3" xfId="8965"/>
    <cellStyle name="Normal 3 2 17 4" xfId="8966"/>
    <cellStyle name="Normal 3 2 17 5" xfId="8967"/>
    <cellStyle name="Normal 3 2 17 6" xfId="8968"/>
    <cellStyle name="Normal 3 2 17 7" xfId="8969"/>
    <cellStyle name="Normal 3 2 17 8" xfId="8970"/>
    <cellStyle name="Normal 3 2 17 9" xfId="8971"/>
    <cellStyle name="Normal 3 2 18" xfId="8972"/>
    <cellStyle name="Normal 3 2 18 10" xfId="8973"/>
    <cellStyle name="Normal 3 2 18 11" xfId="8974"/>
    <cellStyle name="Normal 3 2 18 12" xfId="8975"/>
    <cellStyle name="Normal 3 2 18 13" xfId="8976"/>
    <cellStyle name="Normal 3 2 18 14" xfId="8977"/>
    <cellStyle name="Normal 3 2 18 15" xfId="8978"/>
    <cellStyle name="Normal 3 2 18 2" xfId="8979"/>
    <cellStyle name="Normal 3 2 18 3" xfId="8980"/>
    <cellStyle name="Normal 3 2 18 4" xfId="8981"/>
    <cellStyle name="Normal 3 2 18 5" xfId="8982"/>
    <cellStyle name="Normal 3 2 18 6" xfId="8983"/>
    <cellStyle name="Normal 3 2 18 7" xfId="8984"/>
    <cellStyle name="Normal 3 2 18 8" xfId="8985"/>
    <cellStyle name="Normal 3 2 18 9" xfId="8986"/>
    <cellStyle name="Normal 3 2 19" xfId="8987"/>
    <cellStyle name="Normal 3 2 19 10" xfId="8988"/>
    <cellStyle name="Normal 3 2 19 11" xfId="8989"/>
    <cellStyle name="Normal 3 2 19 12" xfId="8990"/>
    <cellStyle name="Normal 3 2 19 13" xfId="8991"/>
    <cellStyle name="Normal 3 2 19 14" xfId="8992"/>
    <cellStyle name="Normal 3 2 19 15" xfId="8993"/>
    <cellStyle name="Normal 3 2 19 2" xfId="8994"/>
    <cellStyle name="Normal 3 2 19 3" xfId="8995"/>
    <cellStyle name="Normal 3 2 19 4" xfId="8996"/>
    <cellStyle name="Normal 3 2 19 5" xfId="8997"/>
    <cellStyle name="Normal 3 2 19 6" xfId="8998"/>
    <cellStyle name="Normal 3 2 19 7" xfId="8999"/>
    <cellStyle name="Normal 3 2 19 8" xfId="9000"/>
    <cellStyle name="Normal 3 2 19 9" xfId="9001"/>
    <cellStyle name="Normal 3 2 2" xfId="61"/>
    <cellStyle name="Normal 3 2 2 10" xfId="9002"/>
    <cellStyle name="Normal 3 2 2 10 10" xfId="9003"/>
    <cellStyle name="Normal 3 2 2 10 11" xfId="9004"/>
    <cellStyle name="Normal 3 2 2 10 12" xfId="9005"/>
    <cellStyle name="Normal 3 2 2 10 13" xfId="9006"/>
    <cellStyle name="Normal 3 2 2 10 14" xfId="9007"/>
    <cellStyle name="Normal 3 2 2 10 15" xfId="9008"/>
    <cellStyle name="Normal 3 2 2 10 16" xfId="9009"/>
    <cellStyle name="Normal 3 2 2 10 17" xfId="9010"/>
    <cellStyle name="Normal 3 2 2 10 18" xfId="9011"/>
    <cellStyle name="Normal 3 2 2 10 19" xfId="9012"/>
    <cellStyle name="Normal 3 2 2 10 2" xfId="9013"/>
    <cellStyle name="Normal 3 2 2 10 2 10" xfId="9014"/>
    <cellStyle name="Normal 3 2 2 10 2 11" xfId="9015"/>
    <cellStyle name="Normal 3 2 2 10 2 12" xfId="9016"/>
    <cellStyle name="Normal 3 2 2 10 2 13" xfId="9017"/>
    <cellStyle name="Normal 3 2 2 10 2 14" xfId="9018"/>
    <cellStyle name="Normal 3 2 2 10 2 15" xfId="9019"/>
    <cellStyle name="Normal 3 2 2 10 2 2" xfId="9020"/>
    <cellStyle name="Normal 3 2 2 10 2 3" xfId="9021"/>
    <cellStyle name="Normal 3 2 2 10 2 4" xfId="9022"/>
    <cellStyle name="Normal 3 2 2 10 2 5" xfId="9023"/>
    <cellStyle name="Normal 3 2 2 10 2 6" xfId="9024"/>
    <cellStyle name="Normal 3 2 2 10 2 7" xfId="9025"/>
    <cellStyle name="Normal 3 2 2 10 2 8" xfId="9026"/>
    <cellStyle name="Normal 3 2 2 10 2 9" xfId="9027"/>
    <cellStyle name="Normal 3 2 2 10 3" xfId="9028"/>
    <cellStyle name="Normal 3 2 2 10 3 10" xfId="9029"/>
    <cellStyle name="Normal 3 2 2 10 3 11" xfId="9030"/>
    <cellStyle name="Normal 3 2 2 10 3 12" xfId="9031"/>
    <cellStyle name="Normal 3 2 2 10 3 13" xfId="9032"/>
    <cellStyle name="Normal 3 2 2 10 3 14" xfId="9033"/>
    <cellStyle name="Normal 3 2 2 10 3 15" xfId="9034"/>
    <cellStyle name="Normal 3 2 2 10 3 2" xfId="9035"/>
    <cellStyle name="Normal 3 2 2 10 3 3" xfId="9036"/>
    <cellStyle name="Normal 3 2 2 10 3 4" xfId="9037"/>
    <cellStyle name="Normal 3 2 2 10 3 5" xfId="9038"/>
    <cellStyle name="Normal 3 2 2 10 3 6" xfId="9039"/>
    <cellStyle name="Normal 3 2 2 10 3 7" xfId="9040"/>
    <cellStyle name="Normal 3 2 2 10 3 8" xfId="9041"/>
    <cellStyle name="Normal 3 2 2 10 3 9" xfId="9042"/>
    <cellStyle name="Normal 3 2 2 10 4" xfId="9043"/>
    <cellStyle name="Normal 3 2 2 10 4 10" xfId="9044"/>
    <cellStyle name="Normal 3 2 2 10 4 11" xfId="9045"/>
    <cellStyle name="Normal 3 2 2 10 4 12" xfId="9046"/>
    <cellStyle name="Normal 3 2 2 10 4 13" xfId="9047"/>
    <cellStyle name="Normal 3 2 2 10 4 14" xfId="9048"/>
    <cellStyle name="Normal 3 2 2 10 4 15" xfId="9049"/>
    <cellStyle name="Normal 3 2 2 10 4 2" xfId="9050"/>
    <cellStyle name="Normal 3 2 2 10 4 3" xfId="9051"/>
    <cellStyle name="Normal 3 2 2 10 4 4" xfId="9052"/>
    <cellStyle name="Normal 3 2 2 10 4 5" xfId="9053"/>
    <cellStyle name="Normal 3 2 2 10 4 6" xfId="9054"/>
    <cellStyle name="Normal 3 2 2 10 4 7" xfId="9055"/>
    <cellStyle name="Normal 3 2 2 10 4 8" xfId="9056"/>
    <cellStyle name="Normal 3 2 2 10 4 9" xfId="9057"/>
    <cellStyle name="Normal 3 2 2 10 5" xfId="9058"/>
    <cellStyle name="Normal 3 2 2 10 5 10" xfId="9059"/>
    <cellStyle name="Normal 3 2 2 10 5 11" xfId="9060"/>
    <cellStyle name="Normal 3 2 2 10 5 12" xfId="9061"/>
    <cellStyle name="Normal 3 2 2 10 5 13" xfId="9062"/>
    <cellStyle name="Normal 3 2 2 10 5 14" xfId="9063"/>
    <cellStyle name="Normal 3 2 2 10 5 15" xfId="9064"/>
    <cellStyle name="Normal 3 2 2 10 5 2" xfId="9065"/>
    <cellStyle name="Normal 3 2 2 10 5 3" xfId="9066"/>
    <cellStyle name="Normal 3 2 2 10 5 4" xfId="9067"/>
    <cellStyle name="Normal 3 2 2 10 5 5" xfId="9068"/>
    <cellStyle name="Normal 3 2 2 10 5 6" xfId="9069"/>
    <cellStyle name="Normal 3 2 2 10 5 7" xfId="9070"/>
    <cellStyle name="Normal 3 2 2 10 5 8" xfId="9071"/>
    <cellStyle name="Normal 3 2 2 10 5 9" xfId="9072"/>
    <cellStyle name="Normal 3 2 2 10 6" xfId="9073"/>
    <cellStyle name="Normal 3 2 2 10 7" xfId="9074"/>
    <cellStyle name="Normal 3 2 2 10 8" xfId="9075"/>
    <cellStyle name="Normal 3 2 2 10 9" xfId="9076"/>
    <cellStyle name="Normal 3 2 2 11" xfId="9077"/>
    <cellStyle name="Normal 3 2 2 11 10" xfId="9078"/>
    <cellStyle name="Normal 3 2 2 11 11" xfId="9079"/>
    <cellStyle name="Normal 3 2 2 11 12" xfId="9080"/>
    <cellStyle name="Normal 3 2 2 11 13" xfId="9081"/>
    <cellStyle name="Normal 3 2 2 11 14" xfId="9082"/>
    <cellStyle name="Normal 3 2 2 11 15" xfId="9083"/>
    <cellStyle name="Normal 3 2 2 11 16" xfId="9084"/>
    <cellStyle name="Normal 3 2 2 11 17" xfId="9085"/>
    <cellStyle name="Normal 3 2 2 11 18" xfId="9086"/>
    <cellStyle name="Normal 3 2 2 11 19" xfId="9087"/>
    <cellStyle name="Normal 3 2 2 11 2" xfId="9088"/>
    <cellStyle name="Normal 3 2 2 11 2 10" xfId="9089"/>
    <cellStyle name="Normal 3 2 2 11 2 11" xfId="9090"/>
    <cellStyle name="Normal 3 2 2 11 2 12" xfId="9091"/>
    <cellStyle name="Normal 3 2 2 11 2 13" xfId="9092"/>
    <cellStyle name="Normal 3 2 2 11 2 14" xfId="9093"/>
    <cellStyle name="Normal 3 2 2 11 2 15" xfId="9094"/>
    <cellStyle name="Normal 3 2 2 11 2 2" xfId="9095"/>
    <cellStyle name="Normal 3 2 2 11 2 3" xfId="9096"/>
    <cellStyle name="Normal 3 2 2 11 2 4" xfId="9097"/>
    <cellStyle name="Normal 3 2 2 11 2 5" xfId="9098"/>
    <cellStyle name="Normal 3 2 2 11 2 6" xfId="9099"/>
    <cellStyle name="Normal 3 2 2 11 2 7" xfId="9100"/>
    <cellStyle name="Normal 3 2 2 11 2 8" xfId="9101"/>
    <cellStyle name="Normal 3 2 2 11 2 9" xfId="9102"/>
    <cellStyle name="Normal 3 2 2 11 3" xfId="9103"/>
    <cellStyle name="Normal 3 2 2 11 3 10" xfId="9104"/>
    <cellStyle name="Normal 3 2 2 11 3 11" xfId="9105"/>
    <cellStyle name="Normal 3 2 2 11 3 12" xfId="9106"/>
    <cellStyle name="Normal 3 2 2 11 3 13" xfId="9107"/>
    <cellStyle name="Normal 3 2 2 11 3 14" xfId="9108"/>
    <cellStyle name="Normal 3 2 2 11 3 15" xfId="9109"/>
    <cellStyle name="Normal 3 2 2 11 3 2" xfId="9110"/>
    <cellStyle name="Normal 3 2 2 11 3 3" xfId="9111"/>
    <cellStyle name="Normal 3 2 2 11 3 4" xfId="9112"/>
    <cellStyle name="Normal 3 2 2 11 3 5" xfId="9113"/>
    <cellStyle name="Normal 3 2 2 11 3 6" xfId="9114"/>
    <cellStyle name="Normal 3 2 2 11 3 7" xfId="9115"/>
    <cellStyle name="Normal 3 2 2 11 3 8" xfId="9116"/>
    <cellStyle name="Normal 3 2 2 11 3 9" xfId="9117"/>
    <cellStyle name="Normal 3 2 2 11 4" xfId="9118"/>
    <cellStyle name="Normal 3 2 2 11 4 10" xfId="9119"/>
    <cellStyle name="Normal 3 2 2 11 4 11" xfId="9120"/>
    <cellStyle name="Normal 3 2 2 11 4 12" xfId="9121"/>
    <cellStyle name="Normal 3 2 2 11 4 13" xfId="9122"/>
    <cellStyle name="Normal 3 2 2 11 4 14" xfId="9123"/>
    <cellStyle name="Normal 3 2 2 11 4 15" xfId="9124"/>
    <cellStyle name="Normal 3 2 2 11 4 2" xfId="9125"/>
    <cellStyle name="Normal 3 2 2 11 4 3" xfId="9126"/>
    <cellStyle name="Normal 3 2 2 11 4 4" xfId="9127"/>
    <cellStyle name="Normal 3 2 2 11 4 5" xfId="9128"/>
    <cellStyle name="Normal 3 2 2 11 4 6" xfId="9129"/>
    <cellStyle name="Normal 3 2 2 11 4 7" xfId="9130"/>
    <cellStyle name="Normal 3 2 2 11 4 8" xfId="9131"/>
    <cellStyle name="Normal 3 2 2 11 4 9" xfId="9132"/>
    <cellStyle name="Normal 3 2 2 11 5" xfId="9133"/>
    <cellStyle name="Normal 3 2 2 11 5 10" xfId="9134"/>
    <cellStyle name="Normal 3 2 2 11 5 11" xfId="9135"/>
    <cellStyle name="Normal 3 2 2 11 5 12" xfId="9136"/>
    <cellStyle name="Normal 3 2 2 11 5 13" xfId="9137"/>
    <cellStyle name="Normal 3 2 2 11 5 14" xfId="9138"/>
    <cellStyle name="Normal 3 2 2 11 5 15" xfId="9139"/>
    <cellStyle name="Normal 3 2 2 11 5 2" xfId="9140"/>
    <cellStyle name="Normal 3 2 2 11 5 3" xfId="9141"/>
    <cellStyle name="Normal 3 2 2 11 5 4" xfId="9142"/>
    <cellStyle name="Normal 3 2 2 11 5 5" xfId="9143"/>
    <cellStyle name="Normal 3 2 2 11 5 6" xfId="9144"/>
    <cellStyle name="Normal 3 2 2 11 5 7" xfId="9145"/>
    <cellStyle name="Normal 3 2 2 11 5 8" xfId="9146"/>
    <cellStyle name="Normal 3 2 2 11 5 9" xfId="9147"/>
    <cellStyle name="Normal 3 2 2 11 6" xfId="9148"/>
    <cellStyle name="Normal 3 2 2 11 7" xfId="9149"/>
    <cellStyle name="Normal 3 2 2 11 8" xfId="9150"/>
    <cellStyle name="Normal 3 2 2 11 9" xfId="9151"/>
    <cellStyle name="Normal 3 2 2 12" xfId="9152"/>
    <cellStyle name="Normal 3 2 2 12 10" xfId="9153"/>
    <cellStyle name="Normal 3 2 2 12 11" xfId="9154"/>
    <cellStyle name="Normal 3 2 2 12 12" xfId="9155"/>
    <cellStyle name="Normal 3 2 2 12 13" xfId="9156"/>
    <cellStyle name="Normal 3 2 2 12 14" xfId="9157"/>
    <cellStyle name="Normal 3 2 2 12 15" xfId="9158"/>
    <cellStyle name="Normal 3 2 2 12 16" xfId="9159"/>
    <cellStyle name="Normal 3 2 2 12 17" xfId="9160"/>
    <cellStyle name="Normal 3 2 2 12 18" xfId="9161"/>
    <cellStyle name="Normal 3 2 2 12 19" xfId="9162"/>
    <cellStyle name="Normal 3 2 2 12 2" xfId="9163"/>
    <cellStyle name="Normal 3 2 2 12 2 10" xfId="9164"/>
    <cellStyle name="Normal 3 2 2 12 2 11" xfId="9165"/>
    <cellStyle name="Normal 3 2 2 12 2 12" xfId="9166"/>
    <cellStyle name="Normal 3 2 2 12 2 13" xfId="9167"/>
    <cellStyle name="Normal 3 2 2 12 2 14" xfId="9168"/>
    <cellStyle name="Normal 3 2 2 12 2 15" xfId="9169"/>
    <cellStyle name="Normal 3 2 2 12 2 2" xfId="9170"/>
    <cellStyle name="Normal 3 2 2 12 2 3" xfId="9171"/>
    <cellStyle name="Normal 3 2 2 12 2 4" xfId="9172"/>
    <cellStyle name="Normal 3 2 2 12 2 5" xfId="9173"/>
    <cellStyle name="Normal 3 2 2 12 2 6" xfId="9174"/>
    <cellStyle name="Normal 3 2 2 12 2 7" xfId="9175"/>
    <cellStyle name="Normal 3 2 2 12 2 8" xfId="9176"/>
    <cellStyle name="Normal 3 2 2 12 2 9" xfId="9177"/>
    <cellStyle name="Normal 3 2 2 12 3" xfId="9178"/>
    <cellStyle name="Normal 3 2 2 12 3 10" xfId="9179"/>
    <cellStyle name="Normal 3 2 2 12 3 11" xfId="9180"/>
    <cellStyle name="Normal 3 2 2 12 3 12" xfId="9181"/>
    <cellStyle name="Normal 3 2 2 12 3 13" xfId="9182"/>
    <cellStyle name="Normal 3 2 2 12 3 14" xfId="9183"/>
    <cellStyle name="Normal 3 2 2 12 3 15" xfId="9184"/>
    <cellStyle name="Normal 3 2 2 12 3 2" xfId="9185"/>
    <cellStyle name="Normal 3 2 2 12 3 3" xfId="9186"/>
    <cellStyle name="Normal 3 2 2 12 3 4" xfId="9187"/>
    <cellStyle name="Normal 3 2 2 12 3 5" xfId="9188"/>
    <cellStyle name="Normal 3 2 2 12 3 6" xfId="9189"/>
    <cellStyle name="Normal 3 2 2 12 3 7" xfId="9190"/>
    <cellStyle name="Normal 3 2 2 12 3 8" xfId="9191"/>
    <cellStyle name="Normal 3 2 2 12 3 9" xfId="9192"/>
    <cellStyle name="Normal 3 2 2 12 4" xfId="9193"/>
    <cellStyle name="Normal 3 2 2 12 4 10" xfId="9194"/>
    <cellStyle name="Normal 3 2 2 12 4 11" xfId="9195"/>
    <cellStyle name="Normal 3 2 2 12 4 12" xfId="9196"/>
    <cellStyle name="Normal 3 2 2 12 4 13" xfId="9197"/>
    <cellStyle name="Normal 3 2 2 12 4 14" xfId="9198"/>
    <cellStyle name="Normal 3 2 2 12 4 15" xfId="9199"/>
    <cellStyle name="Normal 3 2 2 12 4 2" xfId="9200"/>
    <cellStyle name="Normal 3 2 2 12 4 3" xfId="9201"/>
    <cellStyle name="Normal 3 2 2 12 4 4" xfId="9202"/>
    <cellStyle name="Normal 3 2 2 12 4 5" xfId="9203"/>
    <cellStyle name="Normal 3 2 2 12 4 6" xfId="9204"/>
    <cellStyle name="Normal 3 2 2 12 4 7" xfId="9205"/>
    <cellStyle name="Normal 3 2 2 12 4 8" xfId="9206"/>
    <cellStyle name="Normal 3 2 2 12 4 9" xfId="9207"/>
    <cellStyle name="Normal 3 2 2 12 5" xfId="9208"/>
    <cellStyle name="Normal 3 2 2 12 5 10" xfId="9209"/>
    <cellStyle name="Normal 3 2 2 12 5 11" xfId="9210"/>
    <cellStyle name="Normal 3 2 2 12 5 12" xfId="9211"/>
    <cellStyle name="Normal 3 2 2 12 5 13" xfId="9212"/>
    <cellStyle name="Normal 3 2 2 12 5 14" xfId="9213"/>
    <cellStyle name="Normal 3 2 2 12 5 15" xfId="9214"/>
    <cellStyle name="Normal 3 2 2 12 5 2" xfId="9215"/>
    <cellStyle name="Normal 3 2 2 12 5 3" xfId="9216"/>
    <cellStyle name="Normal 3 2 2 12 5 4" xfId="9217"/>
    <cellStyle name="Normal 3 2 2 12 5 5" xfId="9218"/>
    <cellStyle name="Normal 3 2 2 12 5 6" xfId="9219"/>
    <cellStyle name="Normal 3 2 2 12 5 7" xfId="9220"/>
    <cellStyle name="Normal 3 2 2 12 5 8" xfId="9221"/>
    <cellStyle name="Normal 3 2 2 12 5 9" xfId="9222"/>
    <cellStyle name="Normal 3 2 2 12 6" xfId="9223"/>
    <cellStyle name="Normal 3 2 2 12 7" xfId="9224"/>
    <cellStyle name="Normal 3 2 2 12 8" xfId="9225"/>
    <cellStyle name="Normal 3 2 2 12 9" xfId="9226"/>
    <cellStyle name="Normal 3 2 2 13" xfId="9227"/>
    <cellStyle name="Normal 3 2 2 13 10" xfId="9228"/>
    <cellStyle name="Normal 3 2 2 13 11" xfId="9229"/>
    <cellStyle name="Normal 3 2 2 13 12" xfId="9230"/>
    <cellStyle name="Normal 3 2 2 13 13" xfId="9231"/>
    <cellStyle name="Normal 3 2 2 13 14" xfId="9232"/>
    <cellStyle name="Normal 3 2 2 13 15" xfId="9233"/>
    <cellStyle name="Normal 3 2 2 13 16" xfId="9234"/>
    <cellStyle name="Normal 3 2 2 13 17" xfId="9235"/>
    <cellStyle name="Normal 3 2 2 13 18" xfId="9236"/>
    <cellStyle name="Normal 3 2 2 13 19" xfId="9237"/>
    <cellStyle name="Normal 3 2 2 13 2" xfId="9238"/>
    <cellStyle name="Normal 3 2 2 13 2 10" xfId="9239"/>
    <cellStyle name="Normal 3 2 2 13 2 11" xfId="9240"/>
    <cellStyle name="Normal 3 2 2 13 2 12" xfId="9241"/>
    <cellStyle name="Normal 3 2 2 13 2 13" xfId="9242"/>
    <cellStyle name="Normal 3 2 2 13 2 14" xfId="9243"/>
    <cellStyle name="Normal 3 2 2 13 2 15" xfId="9244"/>
    <cellStyle name="Normal 3 2 2 13 2 2" xfId="9245"/>
    <cellStyle name="Normal 3 2 2 13 2 3" xfId="9246"/>
    <cellStyle name="Normal 3 2 2 13 2 4" xfId="9247"/>
    <cellStyle name="Normal 3 2 2 13 2 5" xfId="9248"/>
    <cellStyle name="Normal 3 2 2 13 2 6" xfId="9249"/>
    <cellStyle name="Normal 3 2 2 13 2 7" xfId="9250"/>
    <cellStyle name="Normal 3 2 2 13 2 8" xfId="9251"/>
    <cellStyle name="Normal 3 2 2 13 2 9" xfId="9252"/>
    <cellStyle name="Normal 3 2 2 13 3" xfId="9253"/>
    <cellStyle name="Normal 3 2 2 13 3 10" xfId="9254"/>
    <cellStyle name="Normal 3 2 2 13 3 11" xfId="9255"/>
    <cellStyle name="Normal 3 2 2 13 3 12" xfId="9256"/>
    <cellStyle name="Normal 3 2 2 13 3 13" xfId="9257"/>
    <cellStyle name="Normal 3 2 2 13 3 14" xfId="9258"/>
    <cellStyle name="Normal 3 2 2 13 3 15" xfId="9259"/>
    <cellStyle name="Normal 3 2 2 13 3 2" xfId="9260"/>
    <cellStyle name="Normal 3 2 2 13 3 3" xfId="9261"/>
    <cellStyle name="Normal 3 2 2 13 3 4" xfId="9262"/>
    <cellStyle name="Normal 3 2 2 13 3 5" xfId="9263"/>
    <cellStyle name="Normal 3 2 2 13 3 6" xfId="9264"/>
    <cellStyle name="Normal 3 2 2 13 3 7" xfId="9265"/>
    <cellStyle name="Normal 3 2 2 13 3 8" xfId="9266"/>
    <cellStyle name="Normal 3 2 2 13 3 9" xfId="9267"/>
    <cellStyle name="Normal 3 2 2 13 4" xfId="9268"/>
    <cellStyle name="Normal 3 2 2 13 4 10" xfId="9269"/>
    <cellStyle name="Normal 3 2 2 13 4 11" xfId="9270"/>
    <cellStyle name="Normal 3 2 2 13 4 12" xfId="9271"/>
    <cellStyle name="Normal 3 2 2 13 4 13" xfId="9272"/>
    <cellStyle name="Normal 3 2 2 13 4 14" xfId="9273"/>
    <cellStyle name="Normal 3 2 2 13 4 15" xfId="9274"/>
    <cellStyle name="Normal 3 2 2 13 4 2" xfId="9275"/>
    <cellStyle name="Normal 3 2 2 13 4 3" xfId="9276"/>
    <cellStyle name="Normal 3 2 2 13 4 4" xfId="9277"/>
    <cellStyle name="Normal 3 2 2 13 4 5" xfId="9278"/>
    <cellStyle name="Normal 3 2 2 13 4 6" xfId="9279"/>
    <cellStyle name="Normal 3 2 2 13 4 7" xfId="9280"/>
    <cellStyle name="Normal 3 2 2 13 4 8" xfId="9281"/>
    <cellStyle name="Normal 3 2 2 13 4 9" xfId="9282"/>
    <cellStyle name="Normal 3 2 2 13 5" xfId="9283"/>
    <cellStyle name="Normal 3 2 2 13 5 10" xfId="9284"/>
    <cellStyle name="Normal 3 2 2 13 5 11" xfId="9285"/>
    <cellStyle name="Normal 3 2 2 13 5 12" xfId="9286"/>
    <cellStyle name="Normal 3 2 2 13 5 13" xfId="9287"/>
    <cellStyle name="Normal 3 2 2 13 5 14" xfId="9288"/>
    <cellStyle name="Normal 3 2 2 13 5 15" xfId="9289"/>
    <cellStyle name="Normal 3 2 2 13 5 2" xfId="9290"/>
    <cellStyle name="Normal 3 2 2 13 5 3" xfId="9291"/>
    <cellStyle name="Normal 3 2 2 13 5 4" xfId="9292"/>
    <cellStyle name="Normal 3 2 2 13 5 5" xfId="9293"/>
    <cellStyle name="Normal 3 2 2 13 5 6" xfId="9294"/>
    <cellStyle name="Normal 3 2 2 13 5 7" xfId="9295"/>
    <cellStyle name="Normal 3 2 2 13 5 8" xfId="9296"/>
    <cellStyle name="Normal 3 2 2 13 5 9" xfId="9297"/>
    <cellStyle name="Normal 3 2 2 13 6" xfId="9298"/>
    <cellStyle name="Normal 3 2 2 13 7" xfId="9299"/>
    <cellStyle name="Normal 3 2 2 13 8" xfId="9300"/>
    <cellStyle name="Normal 3 2 2 13 9" xfId="9301"/>
    <cellStyle name="Normal 3 2 2 14" xfId="9302"/>
    <cellStyle name="Normal 3 2 2 14 10" xfId="9303"/>
    <cellStyle name="Normal 3 2 2 14 11" xfId="9304"/>
    <cellStyle name="Normal 3 2 2 14 12" xfId="9305"/>
    <cellStyle name="Normal 3 2 2 14 13" xfId="9306"/>
    <cellStyle name="Normal 3 2 2 14 14" xfId="9307"/>
    <cellStyle name="Normal 3 2 2 14 15" xfId="9308"/>
    <cellStyle name="Normal 3 2 2 14 16" xfId="9309"/>
    <cellStyle name="Normal 3 2 2 14 17" xfId="9310"/>
    <cellStyle name="Normal 3 2 2 14 18" xfId="9311"/>
    <cellStyle name="Normal 3 2 2 14 19" xfId="9312"/>
    <cellStyle name="Normal 3 2 2 14 2" xfId="9313"/>
    <cellStyle name="Normal 3 2 2 14 2 10" xfId="9314"/>
    <cellStyle name="Normal 3 2 2 14 2 11" xfId="9315"/>
    <cellStyle name="Normal 3 2 2 14 2 12" xfId="9316"/>
    <cellStyle name="Normal 3 2 2 14 2 13" xfId="9317"/>
    <cellStyle name="Normal 3 2 2 14 2 14" xfId="9318"/>
    <cellStyle name="Normal 3 2 2 14 2 15" xfId="9319"/>
    <cellStyle name="Normal 3 2 2 14 2 2" xfId="9320"/>
    <cellStyle name="Normal 3 2 2 14 2 3" xfId="9321"/>
    <cellStyle name="Normal 3 2 2 14 2 4" xfId="9322"/>
    <cellStyle name="Normal 3 2 2 14 2 5" xfId="9323"/>
    <cellStyle name="Normal 3 2 2 14 2 6" xfId="9324"/>
    <cellStyle name="Normal 3 2 2 14 2 7" xfId="9325"/>
    <cellStyle name="Normal 3 2 2 14 2 8" xfId="9326"/>
    <cellStyle name="Normal 3 2 2 14 2 9" xfId="9327"/>
    <cellStyle name="Normal 3 2 2 14 3" xfId="9328"/>
    <cellStyle name="Normal 3 2 2 14 3 10" xfId="9329"/>
    <cellStyle name="Normal 3 2 2 14 3 11" xfId="9330"/>
    <cellStyle name="Normal 3 2 2 14 3 12" xfId="9331"/>
    <cellStyle name="Normal 3 2 2 14 3 13" xfId="9332"/>
    <cellStyle name="Normal 3 2 2 14 3 14" xfId="9333"/>
    <cellStyle name="Normal 3 2 2 14 3 15" xfId="9334"/>
    <cellStyle name="Normal 3 2 2 14 3 2" xfId="9335"/>
    <cellStyle name="Normal 3 2 2 14 3 3" xfId="9336"/>
    <cellStyle name="Normal 3 2 2 14 3 4" xfId="9337"/>
    <cellStyle name="Normal 3 2 2 14 3 5" xfId="9338"/>
    <cellStyle name="Normal 3 2 2 14 3 6" xfId="9339"/>
    <cellStyle name="Normal 3 2 2 14 3 7" xfId="9340"/>
    <cellStyle name="Normal 3 2 2 14 3 8" xfId="9341"/>
    <cellStyle name="Normal 3 2 2 14 3 9" xfId="9342"/>
    <cellStyle name="Normal 3 2 2 14 4" xfId="9343"/>
    <cellStyle name="Normal 3 2 2 14 4 10" xfId="9344"/>
    <cellStyle name="Normal 3 2 2 14 4 11" xfId="9345"/>
    <cellStyle name="Normal 3 2 2 14 4 12" xfId="9346"/>
    <cellStyle name="Normal 3 2 2 14 4 13" xfId="9347"/>
    <cellStyle name="Normal 3 2 2 14 4 14" xfId="9348"/>
    <cellStyle name="Normal 3 2 2 14 4 15" xfId="9349"/>
    <cellStyle name="Normal 3 2 2 14 4 2" xfId="9350"/>
    <cellStyle name="Normal 3 2 2 14 4 3" xfId="9351"/>
    <cellStyle name="Normal 3 2 2 14 4 4" xfId="9352"/>
    <cellStyle name="Normal 3 2 2 14 4 5" xfId="9353"/>
    <cellStyle name="Normal 3 2 2 14 4 6" xfId="9354"/>
    <cellStyle name="Normal 3 2 2 14 4 7" xfId="9355"/>
    <cellStyle name="Normal 3 2 2 14 4 8" xfId="9356"/>
    <cellStyle name="Normal 3 2 2 14 4 9" xfId="9357"/>
    <cellStyle name="Normal 3 2 2 14 5" xfId="9358"/>
    <cellStyle name="Normal 3 2 2 14 5 10" xfId="9359"/>
    <cellStyle name="Normal 3 2 2 14 5 11" xfId="9360"/>
    <cellStyle name="Normal 3 2 2 14 5 12" xfId="9361"/>
    <cellStyle name="Normal 3 2 2 14 5 13" xfId="9362"/>
    <cellStyle name="Normal 3 2 2 14 5 14" xfId="9363"/>
    <cellStyle name="Normal 3 2 2 14 5 15" xfId="9364"/>
    <cellStyle name="Normal 3 2 2 14 5 2" xfId="9365"/>
    <cellStyle name="Normal 3 2 2 14 5 3" xfId="9366"/>
    <cellStyle name="Normal 3 2 2 14 5 4" xfId="9367"/>
    <cellStyle name="Normal 3 2 2 14 5 5" xfId="9368"/>
    <cellStyle name="Normal 3 2 2 14 5 6" xfId="9369"/>
    <cellStyle name="Normal 3 2 2 14 5 7" xfId="9370"/>
    <cellStyle name="Normal 3 2 2 14 5 8" xfId="9371"/>
    <cellStyle name="Normal 3 2 2 14 5 9" xfId="9372"/>
    <cellStyle name="Normal 3 2 2 14 6" xfId="9373"/>
    <cellStyle name="Normal 3 2 2 14 7" xfId="9374"/>
    <cellStyle name="Normal 3 2 2 14 8" xfId="9375"/>
    <cellStyle name="Normal 3 2 2 14 9" xfId="9376"/>
    <cellStyle name="Normal 3 2 2 15" xfId="9377"/>
    <cellStyle name="Normal 3 2 2 15 10" xfId="9378"/>
    <cellStyle name="Normal 3 2 2 15 11" xfId="9379"/>
    <cellStyle name="Normal 3 2 2 15 12" xfId="9380"/>
    <cellStyle name="Normal 3 2 2 15 13" xfId="9381"/>
    <cellStyle name="Normal 3 2 2 15 14" xfId="9382"/>
    <cellStyle name="Normal 3 2 2 15 15" xfId="9383"/>
    <cellStyle name="Normal 3 2 2 15 16" xfId="9384"/>
    <cellStyle name="Normal 3 2 2 15 17" xfId="9385"/>
    <cellStyle name="Normal 3 2 2 15 18" xfId="9386"/>
    <cellStyle name="Normal 3 2 2 15 19" xfId="9387"/>
    <cellStyle name="Normal 3 2 2 15 2" xfId="9388"/>
    <cellStyle name="Normal 3 2 2 15 2 10" xfId="9389"/>
    <cellStyle name="Normal 3 2 2 15 2 11" xfId="9390"/>
    <cellStyle name="Normal 3 2 2 15 2 12" xfId="9391"/>
    <cellStyle name="Normal 3 2 2 15 2 13" xfId="9392"/>
    <cellStyle name="Normal 3 2 2 15 2 14" xfId="9393"/>
    <cellStyle name="Normal 3 2 2 15 2 15" xfId="9394"/>
    <cellStyle name="Normal 3 2 2 15 2 2" xfId="9395"/>
    <cellStyle name="Normal 3 2 2 15 2 3" xfId="9396"/>
    <cellStyle name="Normal 3 2 2 15 2 4" xfId="9397"/>
    <cellStyle name="Normal 3 2 2 15 2 5" xfId="9398"/>
    <cellStyle name="Normal 3 2 2 15 2 6" xfId="9399"/>
    <cellStyle name="Normal 3 2 2 15 2 7" xfId="9400"/>
    <cellStyle name="Normal 3 2 2 15 2 8" xfId="9401"/>
    <cellStyle name="Normal 3 2 2 15 2 9" xfId="9402"/>
    <cellStyle name="Normal 3 2 2 15 3" xfId="9403"/>
    <cellStyle name="Normal 3 2 2 15 3 10" xfId="9404"/>
    <cellStyle name="Normal 3 2 2 15 3 11" xfId="9405"/>
    <cellStyle name="Normal 3 2 2 15 3 12" xfId="9406"/>
    <cellStyle name="Normal 3 2 2 15 3 13" xfId="9407"/>
    <cellStyle name="Normal 3 2 2 15 3 14" xfId="9408"/>
    <cellStyle name="Normal 3 2 2 15 3 15" xfId="9409"/>
    <cellStyle name="Normal 3 2 2 15 3 2" xfId="9410"/>
    <cellStyle name="Normal 3 2 2 15 3 3" xfId="9411"/>
    <cellStyle name="Normal 3 2 2 15 3 4" xfId="9412"/>
    <cellStyle name="Normal 3 2 2 15 3 5" xfId="9413"/>
    <cellStyle name="Normal 3 2 2 15 3 6" xfId="9414"/>
    <cellStyle name="Normal 3 2 2 15 3 7" xfId="9415"/>
    <cellStyle name="Normal 3 2 2 15 3 8" xfId="9416"/>
    <cellStyle name="Normal 3 2 2 15 3 9" xfId="9417"/>
    <cellStyle name="Normal 3 2 2 15 4" xfId="9418"/>
    <cellStyle name="Normal 3 2 2 15 4 10" xfId="9419"/>
    <cellStyle name="Normal 3 2 2 15 4 11" xfId="9420"/>
    <cellStyle name="Normal 3 2 2 15 4 12" xfId="9421"/>
    <cellStyle name="Normal 3 2 2 15 4 13" xfId="9422"/>
    <cellStyle name="Normal 3 2 2 15 4 14" xfId="9423"/>
    <cellStyle name="Normal 3 2 2 15 4 15" xfId="9424"/>
    <cellStyle name="Normal 3 2 2 15 4 2" xfId="9425"/>
    <cellStyle name="Normal 3 2 2 15 4 3" xfId="9426"/>
    <cellStyle name="Normal 3 2 2 15 4 4" xfId="9427"/>
    <cellStyle name="Normal 3 2 2 15 4 5" xfId="9428"/>
    <cellStyle name="Normal 3 2 2 15 4 6" xfId="9429"/>
    <cellStyle name="Normal 3 2 2 15 4 7" xfId="9430"/>
    <cellStyle name="Normal 3 2 2 15 4 8" xfId="9431"/>
    <cellStyle name="Normal 3 2 2 15 4 9" xfId="9432"/>
    <cellStyle name="Normal 3 2 2 15 5" xfId="9433"/>
    <cellStyle name="Normal 3 2 2 15 5 10" xfId="9434"/>
    <cellStyle name="Normal 3 2 2 15 5 11" xfId="9435"/>
    <cellStyle name="Normal 3 2 2 15 5 12" xfId="9436"/>
    <cellStyle name="Normal 3 2 2 15 5 13" xfId="9437"/>
    <cellStyle name="Normal 3 2 2 15 5 14" xfId="9438"/>
    <cellStyle name="Normal 3 2 2 15 5 15" xfId="9439"/>
    <cellStyle name="Normal 3 2 2 15 5 2" xfId="9440"/>
    <cellStyle name="Normal 3 2 2 15 5 3" xfId="9441"/>
    <cellStyle name="Normal 3 2 2 15 5 4" xfId="9442"/>
    <cellStyle name="Normal 3 2 2 15 5 5" xfId="9443"/>
    <cellStyle name="Normal 3 2 2 15 5 6" xfId="9444"/>
    <cellStyle name="Normal 3 2 2 15 5 7" xfId="9445"/>
    <cellStyle name="Normal 3 2 2 15 5 8" xfId="9446"/>
    <cellStyle name="Normal 3 2 2 15 5 9" xfId="9447"/>
    <cellStyle name="Normal 3 2 2 15 6" xfId="9448"/>
    <cellStyle name="Normal 3 2 2 15 7" xfId="9449"/>
    <cellStyle name="Normal 3 2 2 15 8" xfId="9450"/>
    <cellStyle name="Normal 3 2 2 15 9" xfId="9451"/>
    <cellStyle name="Normal 3 2 2 16" xfId="9452"/>
    <cellStyle name="Normal 3 2 2 16 10" xfId="9453"/>
    <cellStyle name="Normal 3 2 2 16 11" xfId="9454"/>
    <cellStyle name="Normal 3 2 2 16 12" xfId="9455"/>
    <cellStyle name="Normal 3 2 2 16 13" xfId="9456"/>
    <cellStyle name="Normal 3 2 2 16 14" xfId="9457"/>
    <cellStyle name="Normal 3 2 2 16 15" xfId="9458"/>
    <cellStyle name="Normal 3 2 2 16 2" xfId="9459"/>
    <cellStyle name="Normal 3 2 2 16 3" xfId="9460"/>
    <cellStyle name="Normal 3 2 2 16 4" xfId="9461"/>
    <cellStyle name="Normal 3 2 2 16 5" xfId="9462"/>
    <cellStyle name="Normal 3 2 2 16 6" xfId="9463"/>
    <cellStyle name="Normal 3 2 2 16 7" xfId="9464"/>
    <cellStyle name="Normal 3 2 2 16 8" xfId="9465"/>
    <cellStyle name="Normal 3 2 2 16 9" xfId="9466"/>
    <cellStyle name="Normal 3 2 2 17" xfId="9467"/>
    <cellStyle name="Normal 3 2 2 17 10" xfId="9468"/>
    <cellStyle name="Normal 3 2 2 17 11" xfId="9469"/>
    <cellStyle name="Normal 3 2 2 17 12" xfId="9470"/>
    <cellStyle name="Normal 3 2 2 17 13" xfId="9471"/>
    <cellStyle name="Normal 3 2 2 17 14" xfId="9472"/>
    <cellStyle name="Normal 3 2 2 17 15" xfId="9473"/>
    <cellStyle name="Normal 3 2 2 17 2" xfId="9474"/>
    <cellStyle name="Normal 3 2 2 17 3" xfId="9475"/>
    <cellStyle name="Normal 3 2 2 17 4" xfId="9476"/>
    <cellStyle name="Normal 3 2 2 17 5" xfId="9477"/>
    <cellStyle name="Normal 3 2 2 17 6" xfId="9478"/>
    <cellStyle name="Normal 3 2 2 17 7" xfId="9479"/>
    <cellStyle name="Normal 3 2 2 17 8" xfId="9480"/>
    <cellStyle name="Normal 3 2 2 17 9" xfId="9481"/>
    <cellStyle name="Normal 3 2 2 18" xfId="9482"/>
    <cellStyle name="Normal 3 2 2 18 10" xfId="9483"/>
    <cellStyle name="Normal 3 2 2 18 11" xfId="9484"/>
    <cellStyle name="Normal 3 2 2 18 12" xfId="9485"/>
    <cellStyle name="Normal 3 2 2 18 13" xfId="9486"/>
    <cellStyle name="Normal 3 2 2 18 14" xfId="9487"/>
    <cellStyle name="Normal 3 2 2 18 15" xfId="9488"/>
    <cellStyle name="Normal 3 2 2 18 2" xfId="9489"/>
    <cellStyle name="Normal 3 2 2 18 3" xfId="9490"/>
    <cellStyle name="Normal 3 2 2 18 4" xfId="9491"/>
    <cellStyle name="Normal 3 2 2 18 5" xfId="9492"/>
    <cellStyle name="Normal 3 2 2 18 6" xfId="9493"/>
    <cellStyle name="Normal 3 2 2 18 7" xfId="9494"/>
    <cellStyle name="Normal 3 2 2 18 8" xfId="9495"/>
    <cellStyle name="Normal 3 2 2 18 9" xfId="9496"/>
    <cellStyle name="Normal 3 2 2 19" xfId="9497"/>
    <cellStyle name="Normal 3 2 2 2" xfId="9498"/>
    <cellStyle name="Normal 3 2 2 2 10" xfId="9499"/>
    <cellStyle name="Normal 3 2 2 2 10 10" xfId="9500"/>
    <cellStyle name="Normal 3 2 2 2 10 11" xfId="9501"/>
    <cellStyle name="Normal 3 2 2 2 10 12" xfId="9502"/>
    <cellStyle name="Normal 3 2 2 2 10 13" xfId="9503"/>
    <cellStyle name="Normal 3 2 2 2 10 14" xfId="9504"/>
    <cellStyle name="Normal 3 2 2 2 10 15" xfId="9505"/>
    <cellStyle name="Normal 3 2 2 2 10 2" xfId="9506"/>
    <cellStyle name="Normal 3 2 2 2 10 3" xfId="9507"/>
    <cellStyle name="Normal 3 2 2 2 10 4" xfId="9508"/>
    <cellStyle name="Normal 3 2 2 2 10 5" xfId="9509"/>
    <cellStyle name="Normal 3 2 2 2 10 6" xfId="9510"/>
    <cellStyle name="Normal 3 2 2 2 10 7" xfId="9511"/>
    <cellStyle name="Normal 3 2 2 2 10 8" xfId="9512"/>
    <cellStyle name="Normal 3 2 2 2 10 9" xfId="9513"/>
    <cellStyle name="Normal 3 2 2 2 11" xfId="9514"/>
    <cellStyle name="Normal 3 2 2 2 11 10" xfId="9515"/>
    <cellStyle name="Normal 3 2 2 2 11 11" xfId="9516"/>
    <cellStyle name="Normal 3 2 2 2 11 12" xfId="9517"/>
    <cellStyle name="Normal 3 2 2 2 11 13" xfId="9518"/>
    <cellStyle name="Normal 3 2 2 2 11 14" xfId="9519"/>
    <cellStyle name="Normal 3 2 2 2 11 15" xfId="9520"/>
    <cellStyle name="Normal 3 2 2 2 11 2" xfId="9521"/>
    <cellStyle name="Normal 3 2 2 2 11 3" xfId="9522"/>
    <cellStyle name="Normal 3 2 2 2 11 4" xfId="9523"/>
    <cellStyle name="Normal 3 2 2 2 11 5" xfId="9524"/>
    <cellStyle name="Normal 3 2 2 2 11 6" xfId="9525"/>
    <cellStyle name="Normal 3 2 2 2 11 7" xfId="9526"/>
    <cellStyle name="Normal 3 2 2 2 11 8" xfId="9527"/>
    <cellStyle name="Normal 3 2 2 2 11 9" xfId="9528"/>
    <cellStyle name="Normal 3 2 2 2 12" xfId="9529"/>
    <cellStyle name="Normal 3 2 2 2 12 10" xfId="9530"/>
    <cellStyle name="Normal 3 2 2 2 12 11" xfId="9531"/>
    <cellStyle name="Normal 3 2 2 2 12 12" xfId="9532"/>
    <cellStyle name="Normal 3 2 2 2 12 13" xfId="9533"/>
    <cellStyle name="Normal 3 2 2 2 12 14" xfId="9534"/>
    <cellStyle name="Normal 3 2 2 2 12 15" xfId="9535"/>
    <cellStyle name="Normal 3 2 2 2 12 2" xfId="9536"/>
    <cellStyle name="Normal 3 2 2 2 12 3" xfId="9537"/>
    <cellStyle name="Normal 3 2 2 2 12 4" xfId="9538"/>
    <cellStyle name="Normal 3 2 2 2 12 5" xfId="9539"/>
    <cellStyle name="Normal 3 2 2 2 12 6" xfId="9540"/>
    <cellStyle name="Normal 3 2 2 2 12 7" xfId="9541"/>
    <cellStyle name="Normal 3 2 2 2 12 8" xfId="9542"/>
    <cellStyle name="Normal 3 2 2 2 12 9" xfId="9543"/>
    <cellStyle name="Normal 3 2 2 2 13" xfId="9544"/>
    <cellStyle name="Normal 3 2 2 2 14" xfId="9545"/>
    <cellStyle name="Normal 3 2 2 2 15" xfId="9546"/>
    <cellStyle name="Normal 3 2 2 2 16" xfId="9547"/>
    <cellStyle name="Normal 3 2 2 2 17" xfId="9548"/>
    <cellStyle name="Normal 3 2 2 2 18" xfId="9549"/>
    <cellStyle name="Normal 3 2 2 2 19" xfId="9550"/>
    <cellStyle name="Normal 3 2 2 2 2" xfId="9551"/>
    <cellStyle name="Normal 3 2 2 2 2 10" xfId="9552"/>
    <cellStyle name="Normal 3 2 2 2 2 11" xfId="9553"/>
    <cellStyle name="Normal 3 2 2 2 2 12" xfId="9554"/>
    <cellStyle name="Normal 3 2 2 2 2 13" xfId="9555"/>
    <cellStyle name="Normal 3 2 2 2 2 14" xfId="9556"/>
    <cellStyle name="Normal 3 2 2 2 2 15" xfId="9557"/>
    <cellStyle name="Normal 3 2 2 2 2 16" xfId="9558"/>
    <cellStyle name="Normal 3 2 2 2 2 17" xfId="9559"/>
    <cellStyle name="Normal 3 2 2 2 2 18" xfId="9560"/>
    <cellStyle name="Normal 3 2 2 2 2 19" xfId="9561"/>
    <cellStyle name="Normal 3 2 2 2 2 2" xfId="9562"/>
    <cellStyle name="Normal 3 2 2 2 2 2 10" xfId="9563"/>
    <cellStyle name="Normal 3 2 2 2 2 2 11" xfId="9564"/>
    <cellStyle name="Normal 3 2 2 2 2 2 12" xfId="9565"/>
    <cellStyle name="Normal 3 2 2 2 2 2 13" xfId="9566"/>
    <cellStyle name="Normal 3 2 2 2 2 2 14" xfId="9567"/>
    <cellStyle name="Normal 3 2 2 2 2 2 15" xfId="9568"/>
    <cellStyle name="Normal 3 2 2 2 2 2 16" xfId="9569"/>
    <cellStyle name="Normal 3 2 2 2 2 2 17" xfId="9570"/>
    <cellStyle name="Normal 3 2 2 2 2 2 18" xfId="9571"/>
    <cellStyle name="Normal 3 2 2 2 2 2 19" xfId="9572"/>
    <cellStyle name="Normal 3 2 2 2 2 2 2" xfId="9573"/>
    <cellStyle name="Normal 3 2 2 2 2 2 2 10" xfId="9574"/>
    <cellStyle name="Normal 3 2 2 2 2 2 2 11" xfId="9575"/>
    <cellStyle name="Normal 3 2 2 2 2 2 2 12" xfId="9576"/>
    <cellStyle name="Normal 3 2 2 2 2 2 2 13" xfId="9577"/>
    <cellStyle name="Normal 3 2 2 2 2 2 2 14" xfId="9578"/>
    <cellStyle name="Normal 3 2 2 2 2 2 2 15" xfId="9579"/>
    <cellStyle name="Normal 3 2 2 2 2 2 2 16" xfId="9580"/>
    <cellStyle name="Normal 3 2 2 2 2 2 2 17" xfId="9581"/>
    <cellStyle name="Normal 3 2 2 2 2 2 2 18" xfId="9582"/>
    <cellStyle name="Normal 3 2 2 2 2 2 2 2" xfId="9583"/>
    <cellStyle name="Normal 3 2 2 2 2 2 2 2 10" xfId="9584"/>
    <cellStyle name="Normal 3 2 2 2 2 2 2 2 11" xfId="9585"/>
    <cellStyle name="Normal 3 2 2 2 2 2 2 2 12" xfId="9586"/>
    <cellStyle name="Normal 3 2 2 2 2 2 2 2 13" xfId="9587"/>
    <cellStyle name="Normal 3 2 2 2 2 2 2 2 14" xfId="9588"/>
    <cellStyle name="Normal 3 2 2 2 2 2 2 2 15" xfId="9589"/>
    <cellStyle name="Normal 3 2 2 2 2 2 2 2 16" xfId="9590"/>
    <cellStyle name="Normal 3 2 2 2 2 2 2 2 17" xfId="9591"/>
    <cellStyle name="Normal 3 2 2 2 2 2 2 2 18" xfId="9592"/>
    <cellStyle name="Normal 3 2 2 2 2 2 2 2 19" xfId="9593"/>
    <cellStyle name="Normal 3 2 2 2 2 2 2 2 2" xfId="9594"/>
    <cellStyle name="Normal 3 2 2 2 2 2 2 2 2 10" xfId="9595"/>
    <cellStyle name="Normal 3 2 2 2 2 2 2 2 2 11" xfId="9596"/>
    <cellStyle name="Normal 3 2 2 2 2 2 2 2 2 12" xfId="9597"/>
    <cellStyle name="Normal 3 2 2 2 2 2 2 2 2 13" xfId="9598"/>
    <cellStyle name="Normal 3 2 2 2 2 2 2 2 2 14" xfId="9599"/>
    <cellStyle name="Normal 3 2 2 2 2 2 2 2 2 15" xfId="9600"/>
    <cellStyle name="Normal 3 2 2 2 2 2 2 2 2 2" xfId="9601"/>
    <cellStyle name="Normal 3 2 2 2 2 2 2 2 2 3" xfId="9602"/>
    <cellStyle name="Normal 3 2 2 2 2 2 2 2 2 4" xfId="9603"/>
    <cellStyle name="Normal 3 2 2 2 2 2 2 2 2 5" xfId="9604"/>
    <cellStyle name="Normal 3 2 2 2 2 2 2 2 2 6" xfId="9605"/>
    <cellStyle name="Normal 3 2 2 2 2 2 2 2 2 7" xfId="9606"/>
    <cellStyle name="Normal 3 2 2 2 2 2 2 2 2 8" xfId="9607"/>
    <cellStyle name="Normal 3 2 2 2 2 2 2 2 2 9" xfId="9608"/>
    <cellStyle name="Normal 3 2 2 2 2 2 2 2 3" xfId="9609"/>
    <cellStyle name="Normal 3 2 2 2 2 2 2 2 3 10" xfId="9610"/>
    <cellStyle name="Normal 3 2 2 2 2 2 2 2 3 11" xfId="9611"/>
    <cellStyle name="Normal 3 2 2 2 2 2 2 2 3 12" xfId="9612"/>
    <cellStyle name="Normal 3 2 2 2 2 2 2 2 3 13" xfId="9613"/>
    <cellStyle name="Normal 3 2 2 2 2 2 2 2 3 14" xfId="9614"/>
    <cellStyle name="Normal 3 2 2 2 2 2 2 2 3 15" xfId="9615"/>
    <cellStyle name="Normal 3 2 2 2 2 2 2 2 3 2" xfId="9616"/>
    <cellStyle name="Normal 3 2 2 2 2 2 2 2 3 3" xfId="9617"/>
    <cellStyle name="Normal 3 2 2 2 2 2 2 2 3 4" xfId="9618"/>
    <cellStyle name="Normal 3 2 2 2 2 2 2 2 3 5" xfId="9619"/>
    <cellStyle name="Normal 3 2 2 2 2 2 2 2 3 6" xfId="9620"/>
    <cellStyle name="Normal 3 2 2 2 2 2 2 2 3 7" xfId="9621"/>
    <cellStyle name="Normal 3 2 2 2 2 2 2 2 3 8" xfId="9622"/>
    <cellStyle name="Normal 3 2 2 2 2 2 2 2 3 9" xfId="9623"/>
    <cellStyle name="Normal 3 2 2 2 2 2 2 2 4" xfId="9624"/>
    <cellStyle name="Normal 3 2 2 2 2 2 2 2 4 10" xfId="9625"/>
    <cellStyle name="Normal 3 2 2 2 2 2 2 2 4 11" xfId="9626"/>
    <cellStyle name="Normal 3 2 2 2 2 2 2 2 4 12" xfId="9627"/>
    <cellStyle name="Normal 3 2 2 2 2 2 2 2 4 13" xfId="9628"/>
    <cellStyle name="Normal 3 2 2 2 2 2 2 2 4 14" xfId="9629"/>
    <cellStyle name="Normal 3 2 2 2 2 2 2 2 4 15" xfId="9630"/>
    <cellStyle name="Normal 3 2 2 2 2 2 2 2 4 2" xfId="9631"/>
    <cellStyle name="Normal 3 2 2 2 2 2 2 2 4 3" xfId="9632"/>
    <cellStyle name="Normal 3 2 2 2 2 2 2 2 4 4" xfId="9633"/>
    <cellStyle name="Normal 3 2 2 2 2 2 2 2 4 5" xfId="9634"/>
    <cellStyle name="Normal 3 2 2 2 2 2 2 2 4 6" xfId="9635"/>
    <cellStyle name="Normal 3 2 2 2 2 2 2 2 4 7" xfId="9636"/>
    <cellStyle name="Normal 3 2 2 2 2 2 2 2 4 8" xfId="9637"/>
    <cellStyle name="Normal 3 2 2 2 2 2 2 2 4 9" xfId="9638"/>
    <cellStyle name="Normal 3 2 2 2 2 2 2 2 5" xfId="9639"/>
    <cellStyle name="Normal 3 2 2 2 2 2 2 2 5 10" xfId="9640"/>
    <cellStyle name="Normal 3 2 2 2 2 2 2 2 5 11" xfId="9641"/>
    <cellStyle name="Normal 3 2 2 2 2 2 2 2 5 12" xfId="9642"/>
    <cellStyle name="Normal 3 2 2 2 2 2 2 2 5 13" xfId="9643"/>
    <cellStyle name="Normal 3 2 2 2 2 2 2 2 5 14" xfId="9644"/>
    <cellStyle name="Normal 3 2 2 2 2 2 2 2 5 15" xfId="9645"/>
    <cellStyle name="Normal 3 2 2 2 2 2 2 2 5 2" xfId="9646"/>
    <cellStyle name="Normal 3 2 2 2 2 2 2 2 5 3" xfId="9647"/>
    <cellStyle name="Normal 3 2 2 2 2 2 2 2 5 4" xfId="9648"/>
    <cellStyle name="Normal 3 2 2 2 2 2 2 2 5 5" xfId="9649"/>
    <cellStyle name="Normal 3 2 2 2 2 2 2 2 5 6" xfId="9650"/>
    <cellStyle name="Normal 3 2 2 2 2 2 2 2 5 7" xfId="9651"/>
    <cellStyle name="Normal 3 2 2 2 2 2 2 2 5 8" xfId="9652"/>
    <cellStyle name="Normal 3 2 2 2 2 2 2 2 5 9" xfId="9653"/>
    <cellStyle name="Normal 3 2 2 2 2 2 2 2 6" xfId="9654"/>
    <cellStyle name="Normal 3 2 2 2 2 2 2 2 7" xfId="9655"/>
    <cellStyle name="Normal 3 2 2 2 2 2 2 2 8" xfId="9656"/>
    <cellStyle name="Normal 3 2 2 2 2 2 2 2 9" xfId="9657"/>
    <cellStyle name="Normal 3 2 2 2 2 2 2 3" xfId="9658"/>
    <cellStyle name="Normal 3 2 2 2 2 2 2 3 10" xfId="9659"/>
    <cellStyle name="Normal 3 2 2 2 2 2 2 3 11" xfId="9660"/>
    <cellStyle name="Normal 3 2 2 2 2 2 2 3 12" xfId="9661"/>
    <cellStyle name="Normal 3 2 2 2 2 2 2 3 13" xfId="9662"/>
    <cellStyle name="Normal 3 2 2 2 2 2 2 3 14" xfId="9663"/>
    <cellStyle name="Normal 3 2 2 2 2 2 2 3 15" xfId="9664"/>
    <cellStyle name="Normal 3 2 2 2 2 2 2 3 16" xfId="9665"/>
    <cellStyle name="Normal 3 2 2 2 2 2 2 3 17" xfId="9666"/>
    <cellStyle name="Normal 3 2 2 2 2 2 2 3 18" xfId="9667"/>
    <cellStyle name="Normal 3 2 2 2 2 2 2 3 19" xfId="9668"/>
    <cellStyle name="Normal 3 2 2 2 2 2 2 3 2" xfId="9669"/>
    <cellStyle name="Normal 3 2 2 2 2 2 2 3 2 10" xfId="9670"/>
    <cellStyle name="Normal 3 2 2 2 2 2 2 3 2 11" xfId="9671"/>
    <cellStyle name="Normal 3 2 2 2 2 2 2 3 2 12" xfId="9672"/>
    <cellStyle name="Normal 3 2 2 2 2 2 2 3 2 13" xfId="9673"/>
    <cellStyle name="Normal 3 2 2 2 2 2 2 3 2 14" xfId="9674"/>
    <cellStyle name="Normal 3 2 2 2 2 2 2 3 2 15" xfId="9675"/>
    <cellStyle name="Normal 3 2 2 2 2 2 2 3 2 2" xfId="9676"/>
    <cellStyle name="Normal 3 2 2 2 2 2 2 3 2 3" xfId="9677"/>
    <cellStyle name="Normal 3 2 2 2 2 2 2 3 2 4" xfId="9678"/>
    <cellStyle name="Normal 3 2 2 2 2 2 2 3 2 5" xfId="9679"/>
    <cellStyle name="Normal 3 2 2 2 2 2 2 3 2 6" xfId="9680"/>
    <cellStyle name="Normal 3 2 2 2 2 2 2 3 2 7" xfId="9681"/>
    <cellStyle name="Normal 3 2 2 2 2 2 2 3 2 8" xfId="9682"/>
    <cellStyle name="Normal 3 2 2 2 2 2 2 3 2 9" xfId="9683"/>
    <cellStyle name="Normal 3 2 2 2 2 2 2 3 3" xfId="9684"/>
    <cellStyle name="Normal 3 2 2 2 2 2 2 3 3 10" xfId="9685"/>
    <cellStyle name="Normal 3 2 2 2 2 2 2 3 3 11" xfId="9686"/>
    <cellStyle name="Normal 3 2 2 2 2 2 2 3 3 12" xfId="9687"/>
    <cellStyle name="Normal 3 2 2 2 2 2 2 3 3 13" xfId="9688"/>
    <cellStyle name="Normal 3 2 2 2 2 2 2 3 3 14" xfId="9689"/>
    <cellStyle name="Normal 3 2 2 2 2 2 2 3 3 15" xfId="9690"/>
    <cellStyle name="Normal 3 2 2 2 2 2 2 3 3 2" xfId="9691"/>
    <cellStyle name="Normal 3 2 2 2 2 2 2 3 3 3" xfId="9692"/>
    <cellStyle name="Normal 3 2 2 2 2 2 2 3 3 4" xfId="9693"/>
    <cellStyle name="Normal 3 2 2 2 2 2 2 3 3 5" xfId="9694"/>
    <cellStyle name="Normal 3 2 2 2 2 2 2 3 3 6" xfId="9695"/>
    <cellStyle name="Normal 3 2 2 2 2 2 2 3 3 7" xfId="9696"/>
    <cellStyle name="Normal 3 2 2 2 2 2 2 3 3 8" xfId="9697"/>
    <cellStyle name="Normal 3 2 2 2 2 2 2 3 3 9" xfId="9698"/>
    <cellStyle name="Normal 3 2 2 2 2 2 2 3 4" xfId="9699"/>
    <cellStyle name="Normal 3 2 2 2 2 2 2 3 4 10" xfId="9700"/>
    <cellStyle name="Normal 3 2 2 2 2 2 2 3 4 11" xfId="9701"/>
    <cellStyle name="Normal 3 2 2 2 2 2 2 3 4 12" xfId="9702"/>
    <cellStyle name="Normal 3 2 2 2 2 2 2 3 4 13" xfId="9703"/>
    <cellStyle name="Normal 3 2 2 2 2 2 2 3 4 14" xfId="9704"/>
    <cellStyle name="Normal 3 2 2 2 2 2 2 3 4 15" xfId="9705"/>
    <cellStyle name="Normal 3 2 2 2 2 2 2 3 4 2" xfId="9706"/>
    <cellStyle name="Normal 3 2 2 2 2 2 2 3 4 3" xfId="9707"/>
    <cellStyle name="Normal 3 2 2 2 2 2 2 3 4 4" xfId="9708"/>
    <cellStyle name="Normal 3 2 2 2 2 2 2 3 4 5" xfId="9709"/>
    <cellStyle name="Normal 3 2 2 2 2 2 2 3 4 6" xfId="9710"/>
    <cellStyle name="Normal 3 2 2 2 2 2 2 3 4 7" xfId="9711"/>
    <cellStyle name="Normal 3 2 2 2 2 2 2 3 4 8" xfId="9712"/>
    <cellStyle name="Normal 3 2 2 2 2 2 2 3 4 9" xfId="9713"/>
    <cellStyle name="Normal 3 2 2 2 2 2 2 3 5" xfId="9714"/>
    <cellStyle name="Normal 3 2 2 2 2 2 2 3 5 10" xfId="9715"/>
    <cellStyle name="Normal 3 2 2 2 2 2 2 3 5 11" xfId="9716"/>
    <cellStyle name="Normal 3 2 2 2 2 2 2 3 5 12" xfId="9717"/>
    <cellStyle name="Normal 3 2 2 2 2 2 2 3 5 13" xfId="9718"/>
    <cellStyle name="Normal 3 2 2 2 2 2 2 3 5 14" xfId="9719"/>
    <cellStyle name="Normal 3 2 2 2 2 2 2 3 5 15" xfId="9720"/>
    <cellStyle name="Normal 3 2 2 2 2 2 2 3 5 2" xfId="9721"/>
    <cellStyle name="Normal 3 2 2 2 2 2 2 3 5 3" xfId="9722"/>
    <cellStyle name="Normal 3 2 2 2 2 2 2 3 5 4" xfId="9723"/>
    <cellStyle name="Normal 3 2 2 2 2 2 2 3 5 5" xfId="9724"/>
    <cellStyle name="Normal 3 2 2 2 2 2 2 3 5 6" xfId="9725"/>
    <cellStyle name="Normal 3 2 2 2 2 2 2 3 5 7" xfId="9726"/>
    <cellStyle name="Normal 3 2 2 2 2 2 2 3 5 8" xfId="9727"/>
    <cellStyle name="Normal 3 2 2 2 2 2 2 3 5 9" xfId="9728"/>
    <cellStyle name="Normal 3 2 2 2 2 2 2 3 6" xfId="9729"/>
    <cellStyle name="Normal 3 2 2 2 2 2 2 3 7" xfId="9730"/>
    <cellStyle name="Normal 3 2 2 2 2 2 2 3 8" xfId="9731"/>
    <cellStyle name="Normal 3 2 2 2 2 2 2 3 9" xfId="9732"/>
    <cellStyle name="Normal 3 2 2 2 2 2 2 4" xfId="9733"/>
    <cellStyle name="Normal 3 2 2 2 2 2 2 4 10" xfId="9734"/>
    <cellStyle name="Normal 3 2 2 2 2 2 2 4 11" xfId="9735"/>
    <cellStyle name="Normal 3 2 2 2 2 2 2 4 12" xfId="9736"/>
    <cellStyle name="Normal 3 2 2 2 2 2 2 4 13" xfId="9737"/>
    <cellStyle name="Normal 3 2 2 2 2 2 2 4 14" xfId="9738"/>
    <cellStyle name="Normal 3 2 2 2 2 2 2 4 15" xfId="9739"/>
    <cellStyle name="Normal 3 2 2 2 2 2 2 4 16" xfId="9740"/>
    <cellStyle name="Normal 3 2 2 2 2 2 2 4 17" xfId="9741"/>
    <cellStyle name="Normal 3 2 2 2 2 2 2 4 18" xfId="9742"/>
    <cellStyle name="Normal 3 2 2 2 2 2 2 4 19" xfId="9743"/>
    <cellStyle name="Normal 3 2 2 2 2 2 2 4 2" xfId="9744"/>
    <cellStyle name="Normal 3 2 2 2 2 2 2 4 2 10" xfId="9745"/>
    <cellStyle name="Normal 3 2 2 2 2 2 2 4 2 11" xfId="9746"/>
    <cellStyle name="Normal 3 2 2 2 2 2 2 4 2 12" xfId="9747"/>
    <cellStyle name="Normal 3 2 2 2 2 2 2 4 2 13" xfId="9748"/>
    <cellStyle name="Normal 3 2 2 2 2 2 2 4 2 14" xfId="9749"/>
    <cellStyle name="Normal 3 2 2 2 2 2 2 4 2 15" xfId="9750"/>
    <cellStyle name="Normal 3 2 2 2 2 2 2 4 2 2" xfId="9751"/>
    <cellStyle name="Normal 3 2 2 2 2 2 2 4 2 3" xfId="9752"/>
    <cellStyle name="Normal 3 2 2 2 2 2 2 4 2 4" xfId="9753"/>
    <cellStyle name="Normal 3 2 2 2 2 2 2 4 2 5" xfId="9754"/>
    <cellStyle name="Normal 3 2 2 2 2 2 2 4 2 6" xfId="9755"/>
    <cellStyle name="Normal 3 2 2 2 2 2 2 4 2 7" xfId="9756"/>
    <cellStyle name="Normal 3 2 2 2 2 2 2 4 2 8" xfId="9757"/>
    <cellStyle name="Normal 3 2 2 2 2 2 2 4 2 9" xfId="9758"/>
    <cellStyle name="Normal 3 2 2 2 2 2 2 4 3" xfId="9759"/>
    <cellStyle name="Normal 3 2 2 2 2 2 2 4 3 10" xfId="9760"/>
    <cellStyle name="Normal 3 2 2 2 2 2 2 4 3 11" xfId="9761"/>
    <cellStyle name="Normal 3 2 2 2 2 2 2 4 3 12" xfId="9762"/>
    <cellStyle name="Normal 3 2 2 2 2 2 2 4 3 13" xfId="9763"/>
    <cellStyle name="Normal 3 2 2 2 2 2 2 4 3 14" xfId="9764"/>
    <cellStyle name="Normal 3 2 2 2 2 2 2 4 3 15" xfId="9765"/>
    <cellStyle name="Normal 3 2 2 2 2 2 2 4 3 2" xfId="9766"/>
    <cellStyle name="Normal 3 2 2 2 2 2 2 4 3 3" xfId="9767"/>
    <cellStyle name="Normal 3 2 2 2 2 2 2 4 3 4" xfId="9768"/>
    <cellStyle name="Normal 3 2 2 2 2 2 2 4 3 5" xfId="9769"/>
    <cellStyle name="Normal 3 2 2 2 2 2 2 4 3 6" xfId="9770"/>
    <cellStyle name="Normal 3 2 2 2 2 2 2 4 3 7" xfId="9771"/>
    <cellStyle name="Normal 3 2 2 2 2 2 2 4 3 8" xfId="9772"/>
    <cellStyle name="Normal 3 2 2 2 2 2 2 4 3 9" xfId="9773"/>
    <cellStyle name="Normal 3 2 2 2 2 2 2 4 4" xfId="9774"/>
    <cellStyle name="Normal 3 2 2 2 2 2 2 4 4 10" xfId="9775"/>
    <cellStyle name="Normal 3 2 2 2 2 2 2 4 4 11" xfId="9776"/>
    <cellStyle name="Normal 3 2 2 2 2 2 2 4 4 12" xfId="9777"/>
    <cellStyle name="Normal 3 2 2 2 2 2 2 4 4 13" xfId="9778"/>
    <cellStyle name="Normal 3 2 2 2 2 2 2 4 4 14" xfId="9779"/>
    <cellStyle name="Normal 3 2 2 2 2 2 2 4 4 15" xfId="9780"/>
    <cellStyle name="Normal 3 2 2 2 2 2 2 4 4 2" xfId="9781"/>
    <cellStyle name="Normal 3 2 2 2 2 2 2 4 4 3" xfId="9782"/>
    <cellStyle name="Normal 3 2 2 2 2 2 2 4 4 4" xfId="9783"/>
    <cellStyle name="Normal 3 2 2 2 2 2 2 4 4 5" xfId="9784"/>
    <cellStyle name="Normal 3 2 2 2 2 2 2 4 4 6" xfId="9785"/>
    <cellStyle name="Normal 3 2 2 2 2 2 2 4 4 7" xfId="9786"/>
    <cellStyle name="Normal 3 2 2 2 2 2 2 4 4 8" xfId="9787"/>
    <cellStyle name="Normal 3 2 2 2 2 2 2 4 4 9" xfId="9788"/>
    <cellStyle name="Normal 3 2 2 2 2 2 2 4 5" xfId="9789"/>
    <cellStyle name="Normal 3 2 2 2 2 2 2 4 5 10" xfId="9790"/>
    <cellStyle name="Normal 3 2 2 2 2 2 2 4 5 11" xfId="9791"/>
    <cellStyle name="Normal 3 2 2 2 2 2 2 4 5 12" xfId="9792"/>
    <cellStyle name="Normal 3 2 2 2 2 2 2 4 5 13" xfId="9793"/>
    <cellStyle name="Normal 3 2 2 2 2 2 2 4 5 14" xfId="9794"/>
    <cellStyle name="Normal 3 2 2 2 2 2 2 4 5 15" xfId="9795"/>
    <cellStyle name="Normal 3 2 2 2 2 2 2 4 5 2" xfId="9796"/>
    <cellStyle name="Normal 3 2 2 2 2 2 2 4 5 3" xfId="9797"/>
    <cellStyle name="Normal 3 2 2 2 2 2 2 4 5 4" xfId="9798"/>
    <cellStyle name="Normal 3 2 2 2 2 2 2 4 5 5" xfId="9799"/>
    <cellStyle name="Normal 3 2 2 2 2 2 2 4 5 6" xfId="9800"/>
    <cellStyle name="Normal 3 2 2 2 2 2 2 4 5 7" xfId="9801"/>
    <cellStyle name="Normal 3 2 2 2 2 2 2 4 5 8" xfId="9802"/>
    <cellStyle name="Normal 3 2 2 2 2 2 2 4 5 9" xfId="9803"/>
    <cellStyle name="Normal 3 2 2 2 2 2 2 4 6" xfId="9804"/>
    <cellStyle name="Normal 3 2 2 2 2 2 2 4 7" xfId="9805"/>
    <cellStyle name="Normal 3 2 2 2 2 2 2 4 8" xfId="9806"/>
    <cellStyle name="Normal 3 2 2 2 2 2 2 4 9" xfId="9807"/>
    <cellStyle name="Normal 3 2 2 2 2 2 2 5" xfId="9808"/>
    <cellStyle name="Normal 3 2 2 2 2 2 2 6" xfId="9809"/>
    <cellStyle name="Normal 3 2 2 2 2 2 2 7" xfId="9810"/>
    <cellStyle name="Normal 3 2 2 2 2 2 2 8" xfId="9811"/>
    <cellStyle name="Normal 3 2 2 2 2 2 2 9" xfId="9812"/>
    <cellStyle name="Normal 3 2 2 2 2 2 20" xfId="9813"/>
    <cellStyle name="Normal 3 2 2 2 2 2 21" xfId="9814"/>
    <cellStyle name="Normal 3 2 2 2 2 2 22" xfId="9815"/>
    <cellStyle name="Normal 3 2 2 2 2 2 3" xfId="9816"/>
    <cellStyle name="Normal 3 2 2 2 2 2 3 10" xfId="9817"/>
    <cellStyle name="Normal 3 2 2 2 2 2 3 11" xfId="9818"/>
    <cellStyle name="Normal 3 2 2 2 2 2 3 12" xfId="9819"/>
    <cellStyle name="Normal 3 2 2 2 2 2 3 13" xfId="9820"/>
    <cellStyle name="Normal 3 2 2 2 2 2 3 14" xfId="9821"/>
    <cellStyle name="Normal 3 2 2 2 2 2 3 15" xfId="9822"/>
    <cellStyle name="Normal 3 2 2 2 2 2 3 2" xfId="9823"/>
    <cellStyle name="Normal 3 2 2 2 2 2 3 3" xfId="9824"/>
    <cellStyle name="Normal 3 2 2 2 2 2 3 4" xfId="9825"/>
    <cellStyle name="Normal 3 2 2 2 2 2 3 5" xfId="9826"/>
    <cellStyle name="Normal 3 2 2 2 2 2 3 6" xfId="9827"/>
    <cellStyle name="Normal 3 2 2 2 2 2 3 7" xfId="9828"/>
    <cellStyle name="Normal 3 2 2 2 2 2 3 8" xfId="9829"/>
    <cellStyle name="Normal 3 2 2 2 2 2 3 9" xfId="9830"/>
    <cellStyle name="Normal 3 2 2 2 2 2 4" xfId="9831"/>
    <cellStyle name="Normal 3 2 2 2 2 2 4 10" xfId="9832"/>
    <cellStyle name="Normal 3 2 2 2 2 2 4 11" xfId="9833"/>
    <cellStyle name="Normal 3 2 2 2 2 2 4 12" xfId="9834"/>
    <cellStyle name="Normal 3 2 2 2 2 2 4 13" xfId="9835"/>
    <cellStyle name="Normal 3 2 2 2 2 2 4 14" xfId="9836"/>
    <cellStyle name="Normal 3 2 2 2 2 2 4 15" xfId="9837"/>
    <cellStyle name="Normal 3 2 2 2 2 2 4 2" xfId="9838"/>
    <cellStyle name="Normal 3 2 2 2 2 2 4 3" xfId="9839"/>
    <cellStyle name="Normal 3 2 2 2 2 2 4 4" xfId="9840"/>
    <cellStyle name="Normal 3 2 2 2 2 2 4 5" xfId="9841"/>
    <cellStyle name="Normal 3 2 2 2 2 2 4 6" xfId="9842"/>
    <cellStyle name="Normal 3 2 2 2 2 2 4 7" xfId="9843"/>
    <cellStyle name="Normal 3 2 2 2 2 2 4 8" xfId="9844"/>
    <cellStyle name="Normal 3 2 2 2 2 2 4 9" xfId="9845"/>
    <cellStyle name="Normal 3 2 2 2 2 2 5" xfId="9846"/>
    <cellStyle name="Normal 3 2 2 2 2 2 5 10" xfId="9847"/>
    <cellStyle name="Normal 3 2 2 2 2 2 5 11" xfId="9848"/>
    <cellStyle name="Normal 3 2 2 2 2 2 5 12" xfId="9849"/>
    <cellStyle name="Normal 3 2 2 2 2 2 5 13" xfId="9850"/>
    <cellStyle name="Normal 3 2 2 2 2 2 5 14" xfId="9851"/>
    <cellStyle name="Normal 3 2 2 2 2 2 5 15" xfId="9852"/>
    <cellStyle name="Normal 3 2 2 2 2 2 5 2" xfId="9853"/>
    <cellStyle name="Normal 3 2 2 2 2 2 5 3" xfId="9854"/>
    <cellStyle name="Normal 3 2 2 2 2 2 5 4" xfId="9855"/>
    <cellStyle name="Normal 3 2 2 2 2 2 5 5" xfId="9856"/>
    <cellStyle name="Normal 3 2 2 2 2 2 5 6" xfId="9857"/>
    <cellStyle name="Normal 3 2 2 2 2 2 5 7" xfId="9858"/>
    <cellStyle name="Normal 3 2 2 2 2 2 5 8" xfId="9859"/>
    <cellStyle name="Normal 3 2 2 2 2 2 5 9" xfId="9860"/>
    <cellStyle name="Normal 3 2 2 2 2 2 6" xfId="9861"/>
    <cellStyle name="Normal 3 2 2 2 2 2 6 10" xfId="9862"/>
    <cellStyle name="Normal 3 2 2 2 2 2 6 11" xfId="9863"/>
    <cellStyle name="Normal 3 2 2 2 2 2 6 12" xfId="9864"/>
    <cellStyle name="Normal 3 2 2 2 2 2 6 13" xfId="9865"/>
    <cellStyle name="Normal 3 2 2 2 2 2 6 14" xfId="9866"/>
    <cellStyle name="Normal 3 2 2 2 2 2 6 15" xfId="9867"/>
    <cellStyle name="Normal 3 2 2 2 2 2 6 2" xfId="9868"/>
    <cellStyle name="Normal 3 2 2 2 2 2 6 3" xfId="9869"/>
    <cellStyle name="Normal 3 2 2 2 2 2 6 4" xfId="9870"/>
    <cellStyle name="Normal 3 2 2 2 2 2 6 5" xfId="9871"/>
    <cellStyle name="Normal 3 2 2 2 2 2 6 6" xfId="9872"/>
    <cellStyle name="Normal 3 2 2 2 2 2 6 7" xfId="9873"/>
    <cellStyle name="Normal 3 2 2 2 2 2 6 8" xfId="9874"/>
    <cellStyle name="Normal 3 2 2 2 2 2 6 9" xfId="9875"/>
    <cellStyle name="Normal 3 2 2 2 2 2 7" xfId="9876"/>
    <cellStyle name="Normal 3 2 2 2 2 2 7 10" xfId="9877"/>
    <cellStyle name="Normal 3 2 2 2 2 2 7 11" xfId="9878"/>
    <cellStyle name="Normal 3 2 2 2 2 2 7 12" xfId="9879"/>
    <cellStyle name="Normal 3 2 2 2 2 2 7 13" xfId="9880"/>
    <cellStyle name="Normal 3 2 2 2 2 2 7 14" xfId="9881"/>
    <cellStyle name="Normal 3 2 2 2 2 2 7 15" xfId="9882"/>
    <cellStyle name="Normal 3 2 2 2 2 2 7 2" xfId="9883"/>
    <cellStyle name="Normal 3 2 2 2 2 2 7 3" xfId="9884"/>
    <cellStyle name="Normal 3 2 2 2 2 2 7 4" xfId="9885"/>
    <cellStyle name="Normal 3 2 2 2 2 2 7 5" xfId="9886"/>
    <cellStyle name="Normal 3 2 2 2 2 2 7 6" xfId="9887"/>
    <cellStyle name="Normal 3 2 2 2 2 2 7 7" xfId="9888"/>
    <cellStyle name="Normal 3 2 2 2 2 2 7 8" xfId="9889"/>
    <cellStyle name="Normal 3 2 2 2 2 2 7 9" xfId="9890"/>
    <cellStyle name="Normal 3 2 2 2 2 2 8" xfId="9891"/>
    <cellStyle name="Normal 3 2 2 2 2 2 8 10" xfId="9892"/>
    <cellStyle name="Normal 3 2 2 2 2 2 8 11" xfId="9893"/>
    <cellStyle name="Normal 3 2 2 2 2 2 8 12" xfId="9894"/>
    <cellStyle name="Normal 3 2 2 2 2 2 8 13" xfId="9895"/>
    <cellStyle name="Normal 3 2 2 2 2 2 8 14" xfId="9896"/>
    <cellStyle name="Normal 3 2 2 2 2 2 8 15" xfId="9897"/>
    <cellStyle name="Normal 3 2 2 2 2 2 8 2" xfId="9898"/>
    <cellStyle name="Normal 3 2 2 2 2 2 8 3" xfId="9899"/>
    <cellStyle name="Normal 3 2 2 2 2 2 8 4" xfId="9900"/>
    <cellStyle name="Normal 3 2 2 2 2 2 8 5" xfId="9901"/>
    <cellStyle name="Normal 3 2 2 2 2 2 8 6" xfId="9902"/>
    <cellStyle name="Normal 3 2 2 2 2 2 8 7" xfId="9903"/>
    <cellStyle name="Normal 3 2 2 2 2 2 8 8" xfId="9904"/>
    <cellStyle name="Normal 3 2 2 2 2 2 8 9" xfId="9905"/>
    <cellStyle name="Normal 3 2 2 2 2 2 9" xfId="9906"/>
    <cellStyle name="Normal 3 2 2 2 2 20" xfId="9907"/>
    <cellStyle name="Normal 3 2 2 2 2 21" xfId="9908"/>
    <cellStyle name="Normal 3 2 2 2 2 22" xfId="9909"/>
    <cellStyle name="Normal 3 2 2 2 2 3" xfId="9910"/>
    <cellStyle name="Normal 3 2 2 2 2 3 10" xfId="9911"/>
    <cellStyle name="Normal 3 2 2 2 2 3 11" xfId="9912"/>
    <cellStyle name="Normal 3 2 2 2 2 3 12" xfId="9913"/>
    <cellStyle name="Normal 3 2 2 2 2 3 13" xfId="9914"/>
    <cellStyle name="Normal 3 2 2 2 2 3 14" xfId="9915"/>
    <cellStyle name="Normal 3 2 2 2 2 3 15" xfId="9916"/>
    <cellStyle name="Normal 3 2 2 2 2 3 16" xfId="9917"/>
    <cellStyle name="Normal 3 2 2 2 2 3 17" xfId="9918"/>
    <cellStyle name="Normal 3 2 2 2 2 3 18" xfId="9919"/>
    <cellStyle name="Normal 3 2 2 2 2 3 19" xfId="9920"/>
    <cellStyle name="Normal 3 2 2 2 2 3 2" xfId="9921"/>
    <cellStyle name="Normal 3 2 2 2 2 3 2 10" xfId="9922"/>
    <cellStyle name="Normal 3 2 2 2 2 3 2 11" xfId="9923"/>
    <cellStyle name="Normal 3 2 2 2 2 3 2 12" xfId="9924"/>
    <cellStyle name="Normal 3 2 2 2 2 3 2 13" xfId="9925"/>
    <cellStyle name="Normal 3 2 2 2 2 3 2 14" xfId="9926"/>
    <cellStyle name="Normal 3 2 2 2 2 3 2 15" xfId="9927"/>
    <cellStyle name="Normal 3 2 2 2 2 3 2 2" xfId="9928"/>
    <cellStyle name="Normal 3 2 2 2 2 3 2 3" xfId="9929"/>
    <cellStyle name="Normal 3 2 2 2 2 3 2 4" xfId="9930"/>
    <cellStyle name="Normal 3 2 2 2 2 3 2 5" xfId="9931"/>
    <cellStyle name="Normal 3 2 2 2 2 3 2 6" xfId="9932"/>
    <cellStyle name="Normal 3 2 2 2 2 3 2 7" xfId="9933"/>
    <cellStyle name="Normal 3 2 2 2 2 3 2 8" xfId="9934"/>
    <cellStyle name="Normal 3 2 2 2 2 3 2 9" xfId="9935"/>
    <cellStyle name="Normal 3 2 2 2 2 3 3" xfId="9936"/>
    <cellStyle name="Normal 3 2 2 2 2 3 3 10" xfId="9937"/>
    <cellStyle name="Normal 3 2 2 2 2 3 3 11" xfId="9938"/>
    <cellStyle name="Normal 3 2 2 2 2 3 3 12" xfId="9939"/>
    <cellStyle name="Normal 3 2 2 2 2 3 3 13" xfId="9940"/>
    <cellStyle name="Normal 3 2 2 2 2 3 3 14" xfId="9941"/>
    <cellStyle name="Normal 3 2 2 2 2 3 3 15" xfId="9942"/>
    <cellStyle name="Normal 3 2 2 2 2 3 3 2" xfId="9943"/>
    <cellStyle name="Normal 3 2 2 2 2 3 3 3" xfId="9944"/>
    <cellStyle name="Normal 3 2 2 2 2 3 3 4" xfId="9945"/>
    <cellStyle name="Normal 3 2 2 2 2 3 3 5" xfId="9946"/>
    <cellStyle name="Normal 3 2 2 2 2 3 3 6" xfId="9947"/>
    <cellStyle name="Normal 3 2 2 2 2 3 3 7" xfId="9948"/>
    <cellStyle name="Normal 3 2 2 2 2 3 3 8" xfId="9949"/>
    <cellStyle name="Normal 3 2 2 2 2 3 3 9" xfId="9950"/>
    <cellStyle name="Normal 3 2 2 2 2 3 4" xfId="9951"/>
    <cellStyle name="Normal 3 2 2 2 2 3 4 10" xfId="9952"/>
    <cellStyle name="Normal 3 2 2 2 2 3 4 11" xfId="9953"/>
    <cellStyle name="Normal 3 2 2 2 2 3 4 12" xfId="9954"/>
    <cellStyle name="Normal 3 2 2 2 2 3 4 13" xfId="9955"/>
    <cellStyle name="Normal 3 2 2 2 2 3 4 14" xfId="9956"/>
    <cellStyle name="Normal 3 2 2 2 2 3 4 15" xfId="9957"/>
    <cellStyle name="Normal 3 2 2 2 2 3 4 2" xfId="9958"/>
    <cellStyle name="Normal 3 2 2 2 2 3 4 3" xfId="9959"/>
    <cellStyle name="Normal 3 2 2 2 2 3 4 4" xfId="9960"/>
    <cellStyle name="Normal 3 2 2 2 2 3 4 5" xfId="9961"/>
    <cellStyle name="Normal 3 2 2 2 2 3 4 6" xfId="9962"/>
    <cellStyle name="Normal 3 2 2 2 2 3 4 7" xfId="9963"/>
    <cellStyle name="Normal 3 2 2 2 2 3 4 8" xfId="9964"/>
    <cellStyle name="Normal 3 2 2 2 2 3 4 9" xfId="9965"/>
    <cellStyle name="Normal 3 2 2 2 2 3 5" xfId="9966"/>
    <cellStyle name="Normal 3 2 2 2 2 3 5 10" xfId="9967"/>
    <cellStyle name="Normal 3 2 2 2 2 3 5 11" xfId="9968"/>
    <cellStyle name="Normal 3 2 2 2 2 3 5 12" xfId="9969"/>
    <cellStyle name="Normal 3 2 2 2 2 3 5 13" xfId="9970"/>
    <cellStyle name="Normal 3 2 2 2 2 3 5 14" xfId="9971"/>
    <cellStyle name="Normal 3 2 2 2 2 3 5 15" xfId="9972"/>
    <cellStyle name="Normal 3 2 2 2 2 3 5 2" xfId="9973"/>
    <cellStyle name="Normal 3 2 2 2 2 3 5 3" xfId="9974"/>
    <cellStyle name="Normal 3 2 2 2 2 3 5 4" xfId="9975"/>
    <cellStyle name="Normal 3 2 2 2 2 3 5 5" xfId="9976"/>
    <cellStyle name="Normal 3 2 2 2 2 3 5 6" xfId="9977"/>
    <cellStyle name="Normal 3 2 2 2 2 3 5 7" xfId="9978"/>
    <cellStyle name="Normal 3 2 2 2 2 3 5 8" xfId="9979"/>
    <cellStyle name="Normal 3 2 2 2 2 3 5 9" xfId="9980"/>
    <cellStyle name="Normal 3 2 2 2 2 3 6" xfId="9981"/>
    <cellStyle name="Normal 3 2 2 2 2 3 7" xfId="9982"/>
    <cellStyle name="Normal 3 2 2 2 2 3 8" xfId="9983"/>
    <cellStyle name="Normal 3 2 2 2 2 3 9" xfId="9984"/>
    <cellStyle name="Normal 3 2 2 2 2 4" xfId="9985"/>
    <cellStyle name="Normal 3 2 2 2 2 4 10" xfId="9986"/>
    <cellStyle name="Normal 3 2 2 2 2 4 11" xfId="9987"/>
    <cellStyle name="Normal 3 2 2 2 2 4 12" xfId="9988"/>
    <cellStyle name="Normal 3 2 2 2 2 4 13" xfId="9989"/>
    <cellStyle name="Normal 3 2 2 2 2 4 14" xfId="9990"/>
    <cellStyle name="Normal 3 2 2 2 2 4 15" xfId="9991"/>
    <cellStyle name="Normal 3 2 2 2 2 4 16" xfId="9992"/>
    <cellStyle name="Normal 3 2 2 2 2 4 17" xfId="9993"/>
    <cellStyle name="Normal 3 2 2 2 2 4 18" xfId="9994"/>
    <cellStyle name="Normal 3 2 2 2 2 4 19" xfId="9995"/>
    <cellStyle name="Normal 3 2 2 2 2 4 2" xfId="9996"/>
    <cellStyle name="Normal 3 2 2 2 2 4 2 10" xfId="9997"/>
    <cellStyle name="Normal 3 2 2 2 2 4 2 11" xfId="9998"/>
    <cellStyle name="Normal 3 2 2 2 2 4 2 12" xfId="9999"/>
    <cellStyle name="Normal 3 2 2 2 2 4 2 13" xfId="10000"/>
    <cellStyle name="Normal 3 2 2 2 2 4 2 14" xfId="10001"/>
    <cellStyle name="Normal 3 2 2 2 2 4 2 15" xfId="10002"/>
    <cellStyle name="Normal 3 2 2 2 2 4 2 2" xfId="10003"/>
    <cellStyle name="Normal 3 2 2 2 2 4 2 3" xfId="10004"/>
    <cellStyle name="Normal 3 2 2 2 2 4 2 4" xfId="10005"/>
    <cellStyle name="Normal 3 2 2 2 2 4 2 5" xfId="10006"/>
    <cellStyle name="Normal 3 2 2 2 2 4 2 6" xfId="10007"/>
    <cellStyle name="Normal 3 2 2 2 2 4 2 7" xfId="10008"/>
    <cellStyle name="Normal 3 2 2 2 2 4 2 8" xfId="10009"/>
    <cellStyle name="Normal 3 2 2 2 2 4 2 9" xfId="10010"/>
    <cellStyle name="Normal 3 2 2 2 2 4 3" xfId="10011"/>
    <cellStyle name="Normal 3 2 2 2 2 4 3 10" xfId="10012"/>
    <cellStyle name="Normal 3 2 2 2 2 4 3 11" xfId="10013"/>
    <cellStyle name="Normal 3 2 2 2 2 4 3 12" xfId="10014"/>
    <cellStyle name="Normal 3 2 2 2 2 4 3 13" xfId="10015"/>
    <cellStyle name="Normal 3 2 2 2 2 4 3 14" xfId="10016"/>
    <cellStyle name="Normal 3 2 2 2 2 4 3 15" xfId="10017"/>
    <cellStyle name="Normal 3 2 2 2 2 4 3 2" xfId="10018"/>
    <cellStyle name="Normal 3 2 2 2 2 4 3 3" xfId="10019"/>
    <cellStyle name="Normal 3 2 2 2 2 4 3 4" xfId="10020"/>
    <cellStyle name="Normal 3 2 2 2 2 4 3 5" xfId="10021"/>
    <cellStyle name="Normal 3 2 2 2 2 4 3 6" xfId="10022"/>
    <cellStyle name="Normal 3 2 2 2 2 4 3 7" xfId="10023"/>
    <cellStyle name="Normal 3 2 2 2 2 4 3 8" xfId="10024"/>
    <cellStyle name="Normal 3 2 2 2 2 4 3 9" xfId="10025"/>
    <cellStyle name="Normal 3 2 2 2 2 4 4" xfId="10026"/>
    <cellStyle name="Normal 3 2 2 2 2 4 4 10" xfId="10027"/>
    <cellStyle name="Normal 3 2 2 2 2 4 4 11" xfId="10028"/>
    <cellStyle name="Normal 3 2 2 2 2 4 4 12" xfId="10029"/>
    <cellStyle name="Normal 3 2 2 2 2 4 4 13" xfId="10030"/>
    <cellStyle name="Normal 3 2 2 2 2 4 4 14" xfId="10031"/>
    <cellStyle name="Normal 3 2 2 2 2 4 4 15" xfId="10032"/>
    <cellStyle name="Normal 3 2 2 2 2 4 4 2" xfId="10033"/>
    <cellStyle name="Normal 3 2 2 2 2 4 4 3" xfId="10034"/>
    <cellStyle name="Normal 3 2 2 2 2 4 4 4" xfId="10035"/>
    <cellStyle name="Normal 3 2 2 2 2 4 4 5" xfId="10036"/>
    <cellStyle name="Normal 3 2 2 2 2 4 4 6" xfId="10037"/>
    <cellStyle name="Normal 3 2 2 2 2 4 4 7" xfId="10038"/>
    <cellStyle name="Normal 3 2 2 2 2 4 4 8" xfId="10039"/>
    <cellStyle name="Normal 3 2 2 2 2 4 4 9" xfId="10040"/>
    <cellStyle name="Normal 3 2 2 2 2 4 5" xfId="10041"/>
    <cellStyle name="Normal 3 2 2 2 2 4 5 10" xfId="10042"/>
    <cellStyle name="Normal 3 2 2 2 2 4 5 11" xfId="10043"/>
    <cellStyle name="Normal 3 2 2 2 2 4 5 12" xfId="10044"/>
    <cellStyle name="Normal 3 2 2 2 2 4 5 13" xfId="10045"/>
    <cellStyle name="Normal 3 2 2 2 2 4 5 14" xfId="10046"/>
    <cellStyle name="Normal 3 2 2 2 2 4 5 15" xfId="10047"/>
    <cellStyle name="Normal 3 2 2 2 2 4 5 2" xfId="10048"/>
    <cellStyle name="Normal 3 2 2 2 2 4 5 3" xfId="10049"/>
    <cellStyle name="Normal 3 2 2 2 2 4 5 4" xfId="10050"/>
    <cellStyle name="Normal 3 2 2 2 2 4 5 5" xfId="10051"/>
    <cellStyle name="Normal 3 2 2 2 2 4 5 6" xfId="10052"/>
    <cellStyle name="Normal 3 2 2 2 2 4 5 7" xfId="10053"/>
    <cellStyle name="Normal 3 2 2 2 2 4 5 8" xfId="10054"/>
    <cellStyle name="Normal 3 2 2 2 2 4 5 9" xfId="10055"/>
    <cellStyle name="Normal 3 2 2 2 2 4 6" xfId="10056"/>
    <cellStyle name="Normal 3 2 2 2 2 4 7" xfId="10057"/>
    <cellStyle name="Normal 3 2 2 2 2 4 8" xfId="10058"/>
    <cellStyle name="Normal 3 2 2 2 2 4 9" xfId="10059"/>
    <cellStyle name="Normal 3 2 2 2 2 5" xfId="10060"/>
    <cellStyle name="Normal 3 2 2 2 2 5 10" xfId="10061"/>
    <cellStyle name="Normal 3 2 2 2 2 5 11" xfId="10062"/>
    <cellStyle name="Normal 3 2 2 2 2 5 12" xfId="10063"/>
    <cellStyle name="Normal 3 2 2 2 2 5 13" xfId="10064"/>
    <cellStyle name="Normal 3 2 2 2 2 5 14" xfId="10065"/>
    <cellStyle name="Normal 3 2 2 2 2 5 15" xfId="10066"/>
    <cellStyle name="Normal 3 2 2 2 2 5 16" xfId="10067"/>
    <cellStyle name="Normal 3 2 2 2 2 5 17" xfId="10068"/>
    <cellStyle name="Normal 3 2 2 2 2 5 18" xfId="10069"/>
    <cellStyle name="Normal 3 2 2 2 2 5 19" xfId="10070"/>
    <cellStyle name="Normal 3 2 2 2 2 5 2" xfId="10071"/>
    <cellStyle name="Normal 3 2 2 2 2 5 2 10" xfId="10072"/>
    <cellStyle name="Normal 3 2 2 2 2 5 2 11" xfId="10073"/>
    <cellStyle name="Normal 3 2 2 2 2 5 2 12" xfId="10074"/>
    <cellStyle name="Normal 3 2 2 2 2 5 2 13" xfId="10075"/>
    <cellStyle name="Normal 3 2 2 2 2 5 2 14" xfId="10076"/>
    <cellStyle name="Normal 3 2 2 2 2 5 2 15" xfId="10077"/>
    <cellStyle name="Normal 3 2 2 2 2 5 2 2" xfId="10078"/>
    <cellStyle name="Normal 3 2 2 2 2 5 2 3" xfId="10079"/>
    <cellStyle name="Normal 3 2 2 2 2 5 2 4" xfId="10080"/>
    <cellStyle name="Normal 3 2 2 2 2 5 2 5" xfId="10081"/>
    <cellStyle name="Normal 3 2 2 2 2 5 2 6" xfId="10082"/>
    <cellStyle name="Normal 3 2 2 2 2 5 2 7" xfId="10083"/>
    <cellStyle name="Normal 3 2 2 2 2 5 2 8" xfId="10084"/>
    <cellStyle name="Normal 3 2 2 2 2 5 2 9" xfId="10085"/>
    <cellStyle name="Normal 3 2 2 2 2 5 3" xfId="10086"/>
    <cellStyle name="Normal 3 2 2 2 2 5 3 10" xfId="10087"/>
    <cellStyle name="Normal 3 2 2 2 2 5 3 11" xfId="10088"/>
    <cellStyle name="Normal 3 2 2 2 2 5 3 12" xfId="10089"/>
    <cellStyle name="Normal 3 2 2 2 2 5 3 13" xfId="10090"/>
    <cellStyle name="Normal 3 2 2 2 2 5 3 14" xfId="10091"/>
    <cellStyle name="Normal 3 2 2 2 2 5 3 15" xfId="10092"/>
    <cellStyle name="Normal 3 2 2 2 2 5 3 2" xfId="10093"/>
    <cellStyle name="Normal 3 2 2 2 2 5 3 3" xfId="10094"/>
    <cellStyle name="Normal 3 2 2 2 2 5 3 4" xfId="10095"/>
    <cellStyle name="Normal 3 2 2 2 2 5 3 5" xfId="10096"/>
    <cellStyle name="Normal 3 2 2 2 2 5 3 6" xfId="10097"/>
    <cellStyle name="Normal 3 2 2 2 2 5 3 7" xfId="10098"/>
    <cellStyle name="Normal 3 2 2 2 2 5 3 8" xfId="10099"/>
    <cellStyle name="Normal 3 2 2 2 2 5 3 9" xfId="10100"/>
    <cellStyle name="Normal 3 2 2 2 2 5 4" xfId="10101"/>
    <cellStyle name="Normal 3 2 2 2 2 5 4 10" xfId="10102"/>
    <cellStyle name="Normal 3 2 2 2 2 5 4 11" xfId="10103"/>
    <cellStyle name="Normal 3 2 2 2 2 5 4 12" xfId="10104"/>
    <cellStyle name="Normal 3 2 2 2 2 5 4 13" xfId="10105"/>
    <cellStyle name="Normal 3 2 2 2 2 5 4 14" xfId="10106"/>
    <cellStyle name="Normal 3 2 2 2 2 5 4 15" xfId="10107"/>
    <cellStyle name="Normal 3 2 2 2 2 5 4 2" xfId="10108"/>
    <cellStyle name="Normal 3 2 2 2 2 5 4 3" xfId="10109"/>
    <cellStyle name="Normal 3 2 2 2 2 5 4 4" xfId="10110"/>
    <cellStyle name="Normal 3 2 2 2 2 5 4 5" xfId="10111"/>
    <cellStyle name="Normal 3 2 2 2 2 5 4 6" xfId="10112"/>
    <cellStyle name="Normal 3 2 2 2 2 5 4 7" xfId="10113"/>
    <cellStyle name="Normal 3 2 2 2 2 5 4 8" xfId="10114"/>
    <cellStyle name="Normal 3 2 2 2 2 5 4 9" xfId="10115"/>
    <cellStyle name="Normal 3 2 2 2 2 5 5" xfId="10116"/>
    <cellStyle name="Normal 3 2 2 2 2 5 5 10" xfId="10117"/>
    <cellStyle name="Normal 3 2 2 2 2 5 5 11" xfId="10118"/>
    <cellStyle name="Normal 3 2 2 2 2 5 5 12" xfId="10119"/>
    <cellStyle name="Normal 3 2 2 2 2 5 5 13" xfId="10120"/>
    <cellStyle name="Normal 3 2 2 2 2 5 5 14" xfId="10121"/>
    <cellStyle name="Normal 3 2 2 2 2 5 5 15" xfId="10122"/>
    <cellStyle name="Normal 3 2 2 2 2 5 5 2" xfId="10123"/>
    <cellStyle name="Normal 3 2 2 2 2 5 5 3" xfId="10124"/>
    <cellStyle name="Normal 3 2 2 2 2 5 5 4" xfId="10125"/>
    <cellStyle name="Normal 3 2 2 2 2 5 5 5" xfId="10126"/>
    <cellStyle name="Normal 3 2 2 2 2 5 5 6" xfId="10127"/>
    <cellStyle name="Normal 3 2 2 2 2 5 5 7" xfId="10128"/>
    <cellStyle name="Normal 3 2 2 2 2 5 5 8" xfId="10129"/>
    <cellStyle name="Normal 3 2 2 2 2 5 5 9" xfId="10130"/>
    <cellStyle name="Normal 3 2 2 2 2 5 6" xfId="10131"/>
    <cellStyle name="Normal 3 2 2 2 2 5 7" xfId="10132"/>
    <cellStyle name="Normal 3 2 2 2 2 5 8" xfId="10133"/>
    <cellStyle name="Normal 3 2 2 2 2 5 9" xfId="10134"/>
    <cellStyle name="Normal 3 2 2 2 2 6" xfId="10135"/>
    <cellStyle name="Normal 3 2 2 2 2 6 10" xfId="10136"/>
    <cellStyle name="Normal 3 2 2 2 2 6 11" xfId="10137"/>
    <cellStyle name="Normal 3 2 2 2 2 6 12" xfId="10138"/>
    <cellStyle name="Normal 3 2 2 2 2 6 13" xfId="10139"/>
    <cellStyle name="Normal 3 2 2 2 2 6 14" xfId="10140"/>
    <cellStyle name="Normal 3 2 2 2 2 6 15" xfId="10141"/>
    <cellStyle name="Normal 3 2 2 2 2 6 16" xfId="10142"/>
    <cellStyle name="Normal 3 2 2 2 2 6 17" xfId="10143"/>
    <cellStyle name="Normal 3 2 2 2 2 6 18" xfId="10144"/>
    <cellStyle name="Normal 3 2 2 2 2 6 19" xfId="10145"/>
    <cellStyle name="Normal 3 2 2 2 2 6 2" xfId="10146"/>
    <cellStyle name="Normal 3 2 2 2 2 6 2 10" xfId="10147"/>
    <cellStyle name="Normal 3 2 2 2 2 6 2 11" xfId="10148"/>
    <cellStyle name="Normal 3 2 2 2 2 6 2 12" xfId="10149"/>
    <cellStyle name="Normal 3 2 2 2 2 6 2 13" xfId="10150"/>
    <cellStyle name="Normal 3 2 2 2 2 6 2 14" xfId="10151"/>
    <cellStyle name="Normal 3 2 2 2 2 6 2 15" xfId="10152"/>
    <cellStyle name="Normal 3 2 2 2 2 6 2 2" xfId="10153"/>
    <cellStyle name="Normal 3 2 2 2 2 6 2 3" xfId="10154"/>
    <cellStyle name="Normal 3 2 2 2 2 6 2 4" xfId="10155"/>
    <cellStyle name="Normal 3 2 2 2 2 6 2 5" xfId="10156"/>
    <cellStyle name="Normal 3 2 2 2 2 6 2 6" xfId="10157"/>
    <cellStyle name="Normal 3 2 2 2 2 6 2 7" xfId="10158"/>
    <cellStyle name="Normal 3 2 2 2 2 6 2 8" xfId="10159"/>
    <cellStyle name="Normal 3 2 2 2 2 6 2 9" xfId="10160"/>
    <cellStyle name="Normal 3 2 2 2 2 6 3" xfId="10161"/>
    <cellStyle name="Normal 3 2 2 2 2 6 3 10" xfId="10162"/>
    <cellStyle name="Normal 3 2 2 2 2 6 3 11" xfId="10163"/>
    <cellStyle name="Normal 3 2 2 2 2 6 3 12" xfId="10164"/>
    <cellStyle name="Normal 3 2 2 2 2 6 3 13" xfId="10165"/>
    <cellStyle name="Normal 3 2 2 2 2 6 3 14" xfId="10166"/>
    <cellStyle name="Normal 3 2 2 2 2 6 3 15" xfId="10167"/>
    <cellStyle name="Normal 3 2 2 2 2 6 3 2" xfId="10168"/>
    <cellStyle name="Normal 3 2 2 2 2 6 3 3" xfId="10169"/>
    <cellStyle name="Normal 3 2 2 2 2 6 3 4" xfId="10170"/>
    <cellStyle name="Normal 3 2 2 2 2 6 3 5" xfId="10171"/>
    <cellStyle name="Normal 3 2 2 2 2 6 3 6" xfId="10172"/>
    <cellStyle name="Normal 3 2 2 2 2 6 3 7" xfId="10173"/>
    <cellStyle name="Normal 3 2 2 2 2 6 3 8" xfId="10174"/>
    <cellStyle name="Normal 3 2 2 2 2 6 3 9" xfId="10175"/>
    <cellStyle name="Normal 3 2 2 2 2 6 4" xfId="10176"/>
    <cellStyle name="Normal 3 2 2 2 2 6 4 10" xfId="10177"/>
    <cellStyle name="Normal 3 2 2 2 2 6 4 11" xfId="10178"/>
    <cellStyle name="Normal 3 2 2 2 2 6 4 12" xfId="10179"/>
    <cellStyle name="Normal 3 2 2 2 2 6 4 13" xfId="10180"/>
    <cellStyle name="Normal 3 2 2 2 2 6 4 14" xfId="10181"/>
    <cellStyle name="Normal 3 2 2 2 2 6 4 15" xfId="10182"/>
    <cellStyle name="Normal 3 2 2 2 2 6 4 2" xfId="10183"/>
    <cellStyle name="Normal 3 2 2 2 2 6 4 3" xfId="10184"/>
    <cellStyle name="Normal 3 2 2 2 2 6 4 4" xfId="10185"/>
    <cellStyle name="Normal 3 2 2 2 2 6 4 5" xfId="10186"/>
    <cellStyle name="Normal 3 2 2 2 2 6 4 6" xfId="10187"/>
    <cellStyle name="Normal 3 2 2 2 2 6 4 7" xfId="10188"/>
    <cellStyle name="Normal 3 2 2 2 2 6 4 8" xfId="10189"/>
    <cellStyle name="Normal 3 2 2 2 2 6 4 9" xfId="10190"/>
    <cellStyle name="Normal 3 2 2 2 2 6 5" xfId="10191"/>
    <cellStyle name="Normal 3 2 2 2 2 6 5 10" xfId="10192"/>
    <cellStyle name="Normal 3 2 2 2 2 6 5 11" xfId="10193"/>
    <cellStyle name="Normal 3 2 2 2 2 6 5 12" xfId="10194"/>
    <cellStyle name="Normal 3 2 2 2 2 6 5 13" xfId="10195"/>
    <cellStyle name="Normal 3 2 2 2 2 6 5 14" xfId="10196"/>
    <cellStyle name="Normal 3 2 2 2 2 6 5 15" xfId="10197"/>
    <cellStyle name="Normal 3 2 2 2 2 6 5 2" xfId="10198"/>
    <cellStyle name="Normal 3 2 2 2 2 6 5 3" xfId="10199"/>
    <cellStyle name="Normal 3 2 2 2 2 6 5 4" xfId="10200"/>
    <cellStyle name="Normal 3 2 2 2 2 6 5 5" xfId="10201"/>
    <cellStyle name="Normal 3 2 2 2 2 6 5 6" xfId="10202"/>
    <cellStyle name="Normal 3 2 2 2 2 6 5 7" xfId="10203"/>
    <cellStyle name="Normal 3 2 2 2 2 6 5 8" xfId="10204"/>
    <cellStyle name="Normal 3 2 2 2 2 6 5 9" xfId="10205"/>
    <cellStyle name="Normal 3 2 2 2 2 6 6" xfId="10206"/>
    <cellStyle name="Normal 3 2 2 2 2 6 7" xfId="10207"/>
    <cellStyle name="Normal 3 2 2 2 2 6 8" xfId="10208"/>
    <cellStyle name="Normal 3 2 2 2 2 6 9" xfId="10209"/>
    <cellStyle name="Normal 3 2 2 2 2 7" xfId="10210"/>
    <cellStyle name="Normal 3 2 2 2 2 7 10" xfId="10211"/>
    <cellStyle name="Normal 3 2 2 2 2 7 11" xfId="10212"/>
    <cellStyle name="Normal 3 2 2 2 2 7 12" xfId="10213"/>
    <cellStyle name="Normal 3 2 2 2 2 7 13" xfId="10214"/>
    <cellStyle name="Normal 3 2 2 2 2 7 14" xfId="10215"/>
    <cellStyle name="Normal 3 2 2 2 2 7 15" xfId="10216"/>
    <cellStyle name="Normal 3 2 2 2 2 7 16" xfId="10217"/>
    <cellStyle name="Normal 3 2 2 2 2 7 17" xfId="10218"/>
    <cellStyle name="Normal 3 2 2 2 2 7 18" xfId="10219"/>
    <cellStyle name="Normal 3 2 2 2 2 7 19" xfId="10220"/>
    <cellStyle name="Normal 3 2 2 2 2 7 2" xfId="10221"/>
    <cellStyle name="Normal 3 2 2 2 2 7 2 10" xfId="10222"/>
    <cellStyle name="Normal 3 2 2 2 2 7 2 11" xfId="10223"/>
    <cellStyle name="Normal 3 2 2 2 2 7 2 12" xfId="10224"/>
    <cellStyle name="Normal 3 2 2 2 2 7 2 13" xfId="10225"/>
    <cellStyle name="Normal 3 2 2 2 2 7 2 14" xfId="10226"/>
    <cellStyle name="Normal 3 2 2 2 2 7 2 15" xfId="10227"/>
    <cellStyle name="Normal 3 2 2 2 2 7 2 2" xfId="10228"/>
    <cellStyle name="Normal 3 2 2 2 2 7 2 3" xfId="10229"/>
    <cellStyle name="Normal 3 2 2 2 2 7 2 4" xfId="10230"/>
    <cellStyle name="Normal 3 2 2 2 2 7 2 5" xfId="10231"/>
    <cellStyle name="Normal 3 2 2 2 2 7 2 6" xfId="10232"/>
    <cellStyle name="Normal 3 2 2 2 2 7 2 7" xfId="10233"/>
    <cellStyle name="Normal 3 2 2 2 2 7 2 8" xfId="10234"/>
    <cellStyle name="Normal 3 2 2 2 2 7 2 9" xfId="10235"/>
    <cellStyle name="Normal 3 2 2 2 2 7 3" xfId="10236"/>
    <cellStyle name="Normal 3 2 2 2 2 7 3 10" xfId="10237"/>
    <cellStyle name="Normal 3 2 2 2 2 7 3 11" xfId="10238"/>
    <cellStyle name="Normal 3 2 2 2 2 7 3 12" xfId="10239"/>
    <cellStyle name="Normal 3 2 2 2 2 7 3 13" xfId="10240"/>
    <cellStyle name="Normal 3 2 2 2 2 7 3 14" xfId="10241"/>
    <cellStyle name="Normal 3 2 2 2 2 7 3 15" xfId="10242"/>
    <cellStyle name="Normal 3 2 2 2 2 7 3 2" xfId="10243"/>
    <cellStyle name="Normal 3 2 2 2 2 7 3 3" xfId="10244"/>
    <cellStyle name="Normal 3 2 2 2 2 7 3 4" xfId="10245"/>
    <cellStyle name="Normal 3 2 2 2 2 7 3 5" xfId="10246"/>
    <cellStyle name="Normal 3 2 2 2 2 7 3 6" xfId="10247"/>
    <cellStyle name="Normal 3 2 2 2 2 7 3 7" xfId="10248"/>
    <cellStyle name="Normal 3 2 2 2 2 7 3 8" xfId="10249"/>
    <cellStyle name="Normal 3 2 2 2 2 7 3 9" xfId="10250"/>
    <cellStyle name="Normal 3 2 2 2 2 7 4" xfId="10251"/>
    <cellStyle name="Normal 3 2 2 2 2 7 4 10" xfId="10252"/>
    <cellStyle name="Normal 3 2 2 2 2 7 4 11" xfId="10253"/>
    <cellStyle name="Normal 3 2 2 2 2 7 4 12" xfId="10254"/>
    <cellStyle name="Normal 3 2 2 2 2 7 4 13" xfId="10255"/>
    <cellStyle name="Normal 3 2 2 2 2 7 4 14" xfId="10256"/>
    <cellStyle name="Normal 3 2 2 2 2 7 4 15" xfId="10257"/>
    <cellStyle name="Normal 3 2 2 2 2 7 4 2" xfId="10258"/>
    <cellStyle name="Normal 3 2 2 2 2 7 4 3" xfId="10259"/>
    <cellStyle name="Normal 3 2 2 2 2 7 4 4" xfId="10260"/>
    <cellStyle name="Normal 3 2 2 2 2 7 4 5" xfId="10261"/>
    <cellStyle name="Normal 3 2 2 2 2 7 4 6" xfId="10262"/>
    <cellStyle name="Normal 3 2 2 2 2 7 4 7" xfId="10263"/>
    <cellStyle name="Normal 3 2 2 2 2 7 4 8" xfId="10264"/>
    <cellStyle name="Normal 3 2 2 2 2 7 4 9" xfId="10265"/>
    <cellStyle name="Normal 3 2 2 2 2 7 5" xfId="10266"/>
    <cellStyle name="Normal 3 2 2 2 2 7 5 10" xfId="10267"/>
    <cellStyle name="Normal 3 2 2 2 2 7 5 11" xfId="10268"/>
    <cellStyle name="Normal 3 2 2 2 2 7 5 12" xfId="10269"/>
    <cellStyle name="Normal 3 2 2 2 2 7 5 13" xfId="10270"/>
    <cellStyle name="Normal 3 2 2 2 2 7 5 14" xfId="10271"/>
    <cellStyle name="Normal 3 2 2 2 2 7 5 15" xfId="10272"/>
    <cellStyle name="Normal 3 2 2 2 2 7 5 2" xfId="10273"/>
    <cellStyle name="Normal 3 2 2 2 2 7 5 3" xfId="10274"/>
    <cellStyle name="Normal 3 2 2 2 2 7 5 4" xfId="10275"/>
    <cellStyle name="Normal 3 2 2 2 2 7 5 5" xfId="10276"/>
    <cellStyle name="Normal 3 2 2 2 2 7 5 6" xfId="10277"/>
    <cellStyle name="Normal 3 2 2 2 2 7 5 7" xfId="10278"/>
    <cellStyle name="Normal 3 2 2 2 2 7 5 8" xfId="10279"/>
    <cellStyle name="Normal 3 2 2 2 2 7 5 9" xfId="10280"/>
    <cellStyle name="Normal 3 2 2 2 2 7 6" xfId="10281"/>
    <cellStyle name="Normal 3 2 2 2 2 7 7" xfId="10282"/>
    <cellStyle name="Normal 3 2 2 2 2 7 8" xfId="10283"/>
    <cellStyle name="Normal 3 2 2 2 2 7 9" xfId="10284"/>
    <cellStyle name="Normal 3 2 2 2 2 8" xfId="10285"/>
    <cellStyle name="Normal 3 2 2 2 2 8 10" xfId="10286"/>
    <cellStyle name="Normal 3 2 2 2 2 8 11" xfId="10287"/>
    <cellStyle name="Normal 3 2 2 2 2 8 12" xfId="10288"/>
    <cellStyle name="Normal 3 2 2 2 2 8 13" xfId="10289"/>
    <cellStyle name="Normal 3 2 2 2 2 8 14" xfId="10290"/>
    <cellStyle name="Normal 3 2 2 2 2 8 15" xfId="10291"/>
    <cellStyle name="Normal 3 2 2 2 2 8 16" xfId="10292"/>
    <cellStyle name="Normal 3 2 2 2 2 8 17" xfId="10293"/>
    <cellStyle name="Normal 3 2 2 2 2 8 18" xfId="10294"/>
    <cellStyle name="Normal 3 2 2 2 2 8 19" xfId="10295"/>
    <cellStyle name="Normal 3 2 2 2 2 8 2" xfId="10296"/>
    <cellStyle name="Normal 3 2 2 2 2 8 2 10" xfId="10297"/>
    <cellStyle name="Normal 3 2 2 2 2 8 2 11" xfId="10298"/>
    <cellStyle name="Normal 3 2 2 2 2 8 2 12" xfId="10299"/>
    <cellStyle name="Normal 3 2 2 2 2 8 2 13" xfId="10300"/>
    <cellStyle name="Normal 3 2 2 2 2 8 2 14" xfId="10301"/>
    <cellStyle name="Normal 3 2 2 2 2 8 2 15" xfId="10302"/>
    <cellStyle name="Normal 3 2 2 2 2 8 2 2" xfId="10303"/>
    <cellStyle name="Normal 3 2 2 2 2 8 2 3" xfId="10304"/>
    <cellStyle name="Normal 3 2 2 2 2 8 2 4" xfId="10305"/>
    <cellStyle name="Normal 3 2 2 2 2 8 2 5" xfId="10306"/>
    <cellStyle name="Normal 3 2 2 2 2 8 2 6" xfId="10307"/>
    <cellStyle name="Normal 3 2 2 2 2 8 2 7" xfId="10308"/>
    <cellStyle name="Normal 3 2 2 2 2 8 2 8" xfId="10309"/>
    <cellStyle name="Normal 3 2 2 2 2 8 2 9" xfId="10310"/>
    <cellStyle name="Normal 3 2 2 2 2 8 3" xfId="10311"/>
    <cellStyle name="Normal 3 2 2 2 2 8 3 10" xfId="10312"/>
    <cellStyle name="Normal 3 2 2 2 2 8 3 11" xfId="10313"/>
    <cellStyle name="Normal 3 2 2 2 2 8 3 12" xfId="10314"/>
    <cellStyle name="Normal 3 2 2 2 2 8 3 13" xfId="10315"/>
    <cellStyle name="Normal 3 2 2 2 2 8 3 14" xfId="10316"/>
    <cellStyle name="Normal 3 2 2 2 2 8 3 15" xfId="10317"/>
    <cellStyle name="Normal 3 2 2 2 2 8 3 2" xfId="10318"/>
    <cellStyle name="Normal 3 2 2 2 2 8 3 3" xfId="10319"/>
    <cellStyle name="Normal 3 2 2 2 2 8 3 4" xfId="10320"/>
    <cellStyle name="Normal 3 2 2 2 2 8 3 5" xfId="10321"/>
    <cellStyle name="Normal 3 2 2 2 2 8 3 6" xfId="10322"/>
    <cellStyle name="Normal 3 2 2 2 2 8 3 7" xfId="10323"/>
    <cellStyle name="Normal 3 2 2 2 2 8 3 8" xfId="10324"/>
    <cellStyle name="Normal 3 2 2 2 2 8 3 9" xfId="10325"/>
    <cellStyle name="Normal 3 2 2 2 2 8 4" xfId="10326"/>
    <cellStyle name="Normal 3 2 2 2 2 8 4 10" xfId="10327"/>
    <cellStyle name="Normal 3 2 2 2 2 8 4 11" xfId="10328"/>
    <cellStyle name="Normal 3 2 2 2 2 8 4 12" xfId="10329"/>
    <cellStyle name="Normal 3 2 2 2 2 8 4 13" xfId="10330"/>
    <cellStyle name="Normal 3 2 2 2 2 8 4 14" xfId="10331"/>
    <cellStyle name="Normal 3 2 2 2 2 8 4 15" xfId="10332"/>
    <cellStyle name="Normal 3 2 2 2 2 8 4 2" xfId="10333"/>
    <cellStyle name="Normal 3 2 2 2 2 8 4 3" xfId="10334"/>
    <cellStyle name="Normal 3 2 2 2 2 8 4 4" xfId="10335"/>
    <cellStyle name="Normal 3 2 2 2 2 8 4 5" xfId="10336"/>
    <cellStyle name="Normal 3 2 2 2 2 8 4 6" xfId="10337"/>
    <cellStyle name="Normal 3 2 2 2 2 8 4 7" xfId="10338"/>
    <cellStyle name="Normal 3 2 2 2 2 8 4 8" xfId="10339"/>
    <cellStyle name="Normal 3 2 2 2 2 8 4 9" xfId="10340"/>
    <cellStyle name="Normal 3 2 2 2 2 8 5" xfId="10341"/>
    <cellStyle name="Normal 3 2 2 2 2 8 5 10" xfId="10342"/>
    <cellStyle name="Normal 3 2 2 2 2 8 5 11" xfId="10343"/>
    <cellStyle name="Normal 3 2 2 2 2 8 5 12" xfId="10344"/>
    <cellStyle name="Normal 3 2 2 2 2 8 5 13" xfId="10345"/>
    <cellStyle name="Normal 3 2 2 2 2 8 5 14" xfId="10346"/>
    <cellStyle name="Normal 3 2 2 2 2 8 5 15" xfId="10347"/>
    <cellStyle name="Normal 3 2 2 2 2 8 5 2" xfId="10348"/>
    <cellStyle name="Normal 3 2 2 2 2 8 5 3" xfId="10349"/>
    <cellStyle name="Normal 3 2 2 2 2 8 5 4" xfId="10350"/>
    <cellStyle name="Normal 3 2 2 2 2 8 5 5" xfId="10351"/>
    <cellStyle name="Normal 3 2 2 2 2 8 5 6" xfId="10352"/>
    <cellStyle name="Normal 3 2 2 2 2 8 5 7" xfId="10353"/>
    <cellStyle name="Normal 3 2 2 2 2 8 5 8" xfId="10354"/>
    <cellStyle name="Normal 3 2 2 2 2 8 5 9" xfId="10355"/>
    <cellStyle name="Normal 3 2 2 2 2 8 6" xfId="10356"/>
    <cellStyle name="Normal 3 2 2 2 2 8 7" xfId="10357"/>
    <cellStyle name="Normal 3 2 2 2 2 8 8" xfId="10358"/>
    <cellStyle name="Normal 3 2 2 2 2 8 9" xfId="10359"/>
    <cellStyle name="Normal 3 2 2 2 2 9" xfId="10360"/>
    <cellStyle name="Normal 3 2 2 2 20" xfId="10361"/>
    <cellStyle name="Normal 3 2 2 2 21" xfId="10362"/>
    <cellStyle name="Normal 3 2 2 2 22" xfId="10363"/>
    <cellStyle name="Normal 3 2 2 2 23" xfId="10364"/>
    <cellStyle name="Normal 3 2 2 2 24" xfId="10365"/>
    <cellStyle name="Normal 3 2 2 2 25" xfId="10366"/>
    <cellStyle name="Normal 3 2 2 2 26" xfId="10367"/>
    <cellStyle name="Normal 3 2 2 2 3" xfId="10368"/>
    <cellStyle name="Normal 3 2 2 2 3 10" xfId="10369"/>
    <cellStyle name="Normal 3 2 2 2 3 11" xfId="10370"/>
    <cellStyle name="Normal 3 2 2 2 3 12" xfId="10371"/>
    <cellStyle name="Normal 3 2 2 2 3 13" xfId="10372"/>
    <cellStyle name="Normal 3 2 2 2 3 14" xfId="10373"/>
    <cellStyle name="Normal 3 2 2 2 3 15" xfId="10374"/>
    <cellStyle name="Normal 3 2 2 2 3 2" xfId="10375"/>
    <cellStyle name="Normal 3 2 2 2 3 3" xfId="10376"/>
    <cellStyle name="Normal 3 2 2 2 3 4" xfId="10377"/>
    <cellStyle name="Normal 3 2 2 2 3 5" xfId="10378"/>
    <cellStyle name="Normal 3 2 2 2 3 6" xfId="10379"/>
    <cellStyle name="Normal 3 2 2 2 3 7" xfId="10380"/>
    <cellStyle name="Normal 3 2 2 2 3 8" xfId="10381"/>
    <cellStyle name="Normal 3 2 2 2 3 9" xfId="10382"/>
    <cellStyle name="Normal 3 2 2 2 4" xfId="10383"/>
    <cellStyle name="Normal 3 2 2 2 4 10" xfId="10384"/>
    <cellStyle name="Normal 3 2 2 2 4 11" xfId="10385"/>
    <cellStyle name="Normal 3 2 2 2 4 12" xfId="10386"/>
    <cellStyle name="Normal 3 2 2 2 4 13" xfId="10387"/>
    <cellStyle name="Normal 3 2 2 2 4 14" xfId="10388"/>
    <cellStyle name="Normal 3 2 2 2 4 15" xfId="10389"/>
    <cellStyle name="Normal 3 2 2 2 4 2" xfId="10390"/>
    <cellStyle name="Normal 3 2 2 2 4 3" xfId="10391"/>
    <cellStyle name="Normal 3 2 2 2 4 4" xfId="10392"/>
    <cellStyle name="Normal 3 2 2 2 4 5" xfId="10393"/>
    <cellStyle name="Normal 3 2 2 2 4 6" xfId="10394"/>
    <cellStyle name="Normal 3 2 2 2 4 7" xfId="10395"/>
    <cellStyle name="Normal 3 2 2 2 4 8" xfId="10396"/>
    <cellStyle name="Normal 3 2 2 2 4 9" xfId="10397"/>
    <cellStyle name="Normal 3 2 2 2 5" xfId="10398"/>
    <cellStyle name="Normal 3 2 2 2 5 10" xfId="10399"/>
    <cellStyle name="Normal 3 2 2 2 5 11" xfId="10400"/>
    <cellStyle name="Normal 3 2 2 2 5 12" xfId="10401"/>
    <cellStyle name="Normal 3 2 2 2 5 13" xfId="10402"/>
    <cellStyle name="Normal 3 2 2 2 5 14" xfId="10403"/>
    <cellStyle name="Normal 3 2 2 2 5 15" xfId="10404"/>
    <cellStyle name="Normal 3 2 2 2 5 2" xfId="10405"/>
    <cellStyle name="Normal 3 2 2 2 5 3" xfId="10406"/>
    <cellStyle name="Normal 3 2 2 2 5 4" xfId="10407"/>
    <cellStyle name="Normal 3 2 2 2 5 5" xfId="10408"/>
    <cellStyle name="Normal 3 2 2 2 5 6" xfId="10409"/>
    <cellStyle name="Normal 3 2 2 2 5 7" xfId="10410"/>
    <cellStyle name="Normal 3 2 2 2 5 8" xfId="10411"/>
    <cellStyle name="Normal 3 2 2 2 5 9" xfId="10412"/>
    <cellStyle name="Normal 3 2 2 2 6" xfId="10413"/>
    <cellStyle name="Normal 3 2 2 2 6 10" xfId="10414"/>
    <cellStyle name="Normal 3 2 2 2 6 11" xfId="10415"/>
    <cellStyle name="Normal 3 2 2 2 6 12" xfId="10416"/>
    <cellStyle name="Normal 3 2 2 2 6 13" xfId="10417"/>
    <cellStyle name="Normal 3 2 2 2 6 14" xfId="10418"/>
    <cellStyle name="Normal 3 2 2 2 6 15" xfId="10419"/>
    <cellStyle name="Normal 3 2 2 2 6 2" xfId="10420"/>
    <cellStyle name="Normal 3 2 2 2 6 3" xfId="10421"/>
    <cellStyle name="Normal 3 2 2 2 6 4" xfId="10422"/>
    <cellStyle name="Normal 3 2 2 2 6 5" xfId="10423"/>
    <cellStyle name="Normal 3 2 2 2 6 6" xfId="10424"/>
    <cellStyle name="Normal 3 2 2 2 6 7" xfId="10425"/>
    <cellStyle name="Normal 3 2 2 2 6 8" xfId="10426"/>
    <cellStyle name="Normal 3 2 2 2 6 9" xfId="10427"/>
    <cellStyle name="Normal 3 2 2 2 7" xfId="10428"/>
    <cellStyle name="Normal 3 2 2 2 7 10" xfId="10429"/>
    <cellStyle name="Normal 3 2 2 2 7 11" xfId="10430"/>
    <cellStyle name="Normal 3 2 2 2 7 12" xfId="10431"/>
    <cellStyle name="Normal 3 2 2 2 7 13" xfId="10432"/>
    <cellStyle name="Normal 3 2 2 2 7 14" xfId="10433"/>
    <cellStyle name="Normal 3 2 2 2 7 15" xfId="10434"/>
    <cellStyle name="Normal 3 2 2 2 7 2" xfId="10435"/>
    <cellStyle name="Normal 3 2 2 2 7 3" xfId="10436"/>
    <cellStyle name="Normal 3 2 2 2 7 4" xfId="10437"/>
    <cellStyle name="Normal 3 2 2 2 7 5" xfId="10438"/>
    <cellStyle name="Normal 3 2 2 2 7 6" xfId="10439"/>
    <cellStyle name="Normal 3 2 2 2 7 7" xfId="10440"/>
    <cellStyle name="Normal 3 2 2 2 7 8" xfId="10441"/>
    <cellStyle name="Normal 3 2 2 2 7 9" xfId="10442"/>
    <cellStyle name="Normal 3 2 2 2 8" xfId="10443"/>
    <cellStyle name="Normal 3 2 2 2 8 10" xfId="10444"/>
    <cellStyle name="Normal 3 2 2 2 8 11" xfId="10445"/>
    <cellStyle name="Normal 3 2 2 2 8 12" xfId="10446"/>
    <cellStyle name="Normal 3 2 2 2 8 13" xfId="10447"/>
    <cellStyle name="Normal 3 2 2 2 8 14" xfId="10448"/>
    <cellStyle name="Normal 3 2 2 2 8 15" xfId="10449"/>
    <cellStyle name="Normal 3 2 2 2 8 2" xfId="10450"/>
    <cellStyle name="Normal 3 2 2 2 8 3" xfId="10451"/>
    <cellStyle name="Normal 3 2 2 2 8 4" xfId="10452"/>
    <cellStyle name="Normal 3 2 2 2 8 5" xfId="10453"/>
    <cellStyle name="Normal 3 2 2 2 8 6" xfId="10454"/>
    <cellStyle name="Normal 3 2 2 2 8 7" xfId="10455"/>
    <cellStyle name="Normal 3 2 2 2 8 8" xfId="10456"/>
    <cellStyle name="Normal 3 2 2 2 8 9" xfId="10457"/>
    <cellStyle name="Normal 3 2 2 2 9" xfId="10458"/>
    <cellStyle name="Normal 3 2 2 2 9 10" xfId="10459"/>
    <cellStyle name="Normal 3 2 2 2 9 11" xfId="10460"/>
    <cellStyle name="Normal 3 2 2 2 9 12" xfId="10461"/>
    <cellStyle name="Normal 3 2 2 2 9 13" xfId="10462"/>
    <cellStyle name="Normal 3 2 2 2 9 14" xfId="10463"/>
    <cellStyle name="Normal 3 2 2 2 9 15" xfId="10464"/>
    <cellStyle name="Normal 3 2 2 2 9 2" xfId="10465"/>
    <cellStyle name="Normal 3 2 2 2 9 3" xfId="10466"/>
    <cellStyle name="Normal 3 2 2 2 9 4" xfId="10467"/>
    <cellStyle name="Normal 3 2 2 2 9 5" xfId="10468"/>
    <cellStyle name="Normal 3 2 2 2 9 6" xfId="10469"/>
    <cellStyle name="Normal 3 2 2 2 9 7" xfId="10470"/>
    <cellStyle name="Normal 3 2 2 2 9 8" xfId="10471"/>
    <cellStyle name="Normal 3 2 2 2 9 9" xfId="10472"/>
    <cellStyle name="Normal 3 2 2 20" xfId="10473"/>
    <cellStyle name="Normal 3 2 2 21" xfId="10474"/>
    <cellStyle name="Normal 3 2 2 22" xfId="10475"/>
    <cellStyle name="Normal 3 2 2 23" xfId="10476"/>
    <cellStyle name="Normal 3 2 2 24" xfId="10477"/>
    <cellStyle name="Normal 3 2 2 25" xfId="10478"/>
    <cellStyle name="Normal 3 2 2 26" xfId="10479"/>
    <cellStyle name="Normal 3 2 2 27" xfId="10480"/>
    <cellStyle name="Normal 3 2 2 28" xfId="10481"/>
    <cellStyle name="Normal 3 2 2 29" xfId="10482"/>
    <cellStyle name="Normal 3 2 2 3" xfId="10483"/>
    <cellStyle name="Normal 3 2 2 3 10" xfId="10484"/>
    <cellStyle name="Normal 3 2 2 3 11" xfId="10485"/>
    <cellStyle name="Normal 3 2 2 3 12" xfId="10486"/>
    <cellStyle name="Normal 3 2 2 3 13" xfId="10487"/>
    <cellStyle name="Normal 3 2 2 3 14" xfId="10488"/>
    <cellStyle name="Normal 3 2 2 3 15" xfId="10489"/>
    <cellStyle name="Normal 3 2 2 3 16" xfId="10490"/>
    <cellStyle name="Normal 3 2 2 3 17" xfId="10491"/>
    <cellStyle name="Normal 3 2 2 3 18" xfId="10492"/>
    <cellStyle name="Normal 3 2 2 3 19" xfId="10493"/>
    <cellStyle name="Normal 3 2 2 3 2" xfId="10494"/>
    <cellStyle name="Normal 3 2 2 3 2 10" xfId="10495"/>
    <cellStyle name="Normal 3 2 2 3 2 11" xfId="10496"/>
    <cellStyle name="Normal 3 2 2 3 2 12" xfId="10497"/>
    <cellStyle name="Normal 3 2 2 3 2 13" xfId="10498"/>
    <cellStyle name="Normal 3 2 2 3 2 14" xfId="10499"/>
    <cellStyle name="Normal 3 2 2 3 2 15" xfId="10500"/>
    <cellStyle name="Normal 3 2 2 3 2 2" xfId="10501"/>
    <cellStyle name="Normal 3 2 2 3 2 3" xfId="10502"/>
    <cellStyle name="Normal 3 2 2 3 2 4" xfId="10503"/>
    <cellStyle name="Normal 3 2 2 3 2 5" xfId="10504"/>
    <cellStyle name="Normal 3 2 2 3 2 6" xfId="10505"/>
    <cellStyle name="Normal 3 2 2 3 2 7" xfId="10506"/>
    <cellStyle name="Normal 3 2 2 3 2 8" xfId="10507"/>
    <cellStyle name="Normal 3 2 2 3 2 9" xfId="10508"/>
    <cellStyle name="Normal 3 2 2 3 3" xfId="10509"/>
    <cellStyle name="Normal 3 2 2 3 3 10" xfId="10510"/>
    <cellStyle name="Normal 3 2 2 3 3 11" xfId="10511"/>
    <cellStyle name="Normal 3 2 2 3 3 12" xfId="10512"/>
    <cellStyle name="Normal 3 2 2 3 3 13" xfId="10513"/>
    <cellStyle name="Normal 3 2 2 3 3 14" xfId="10514"/>
    <cellStyle name="Normal 3 2 2 3 3 15" xfId="10515"/>
    <cellStyle name="Normal 3 2 2 3 3 2" xfId="10516"/>
    <cellStyle name="Normal 3 2 2 3 3 3" xfId="10517"/>
    <cellStyle name="Normal 3 2 2 3 3 4" xfId="10518"/>
    <cellStyle name="Normal 3 2 2 3 3 5" xfId="10519"/>
    <cellStyle name="Normal 3 2 2 3 3 6" xfId="10520"/>
    <cellStyle name="Normal 3 2 2 3 3 7" xfId="10521"/>
    <cellStyle name="Normal 3 2 2 3 3 8" xfId="10522"/>
    <cellStyle name="Normal 3 2 2 3 3 9" xfId="10523"/>
    <cellStyle name="Normal 3 2 2 3 4" xfId="10524"/>
    <cellStyle name="Normal 3 2 2 3 4 10" xfId="10525"/>
    <cellStyle name="Normal 3 2 2 3 4 11" xfId="10526"/>
    <cellStyle name="Normal 3 2 2 3 4 12" xfId="10527"/>
    <cellStyle name="Normal 3 2 2 3 4 13" xfId="10528"/>
    <cellStyle name="Normal 3 2 2 3 4 14" xfId="10529"/>
    <cellStyle name="Normal 3 2 2 3 4 15" xfId="10530"/>
    <cellStyle name="Normal 3 2 2 3 4 2" xfId="10531"/>
    <cellStyle name="Normal 3 2 2 3 4 3" xfId="10532"/>
    <cellStyle name="Normal 3 2 2 3 4 4" xfId="10533"/>
    <cellStyle name="Normal 3 2 2 3 4 5" xfId="10534"/>
    <cellStyle name="Normal 3 2 2 3 4 6" xfId="10535"/>
    <cellStyle name="Normal 3 2 2 3 4 7" xfId="10536"/>
    <cellStyle name="Normal 3 2 2 3 4 8" xfId="10537"/>
    <cellStyle name="Normal 3 2 2 3 4 9" xfId="10538"/>
    <cellStyle name="Normal 3 2 2 3 5" xfId="10539"/>
    <cellStyle name="Normal 3 2 2 3 5 10" xfId="10540"/>
    <cellStyle name="Normal 3 2 2 3 5 11" xfId="10541"/>
    <cellStyle name="Normal 3 2 2 3 5 12" xfId="10542"/>
    <cellStyle name="Normal 3 2 2 3 5 13" xfId="10543"/>
    <cellStyle name="Normal 3 2 2 3 5 14" xfId="10544"/>
    <cellStyle name="Normal 3 2 2 3 5 15" xfId="10545"/>
    <cellStyle name="Normal 3 2 2 3 5 2" xfId="10546"/>
    <cellStyle name="Normal 3 2 2 3 5 3" xfId="10547"/>
    <cellStyle name="Normal 3 2 2 3 5 4" xfId="10548"/>
    <cellStyle name="Normal 3 2 2 3 5 5" xfId="10549"/>
    <cellStyle name="Normal 3 2 2 3 5 6" xfId="10550"/>
    <cellStyle name="Normal 3 2 2 3 5 7" xfId="10551"/>
    <cellStyle name="Normal 3 2 2 3 5 8" xfId="10552"/>
    <cellStyle name="Normal 3 2 2 3 5 9" xfId="10553"/>
    <cellStyle name="Normal 3 2 2 3 6" xfId="10554"/>
    <cellStyle name="Normal 3 2 2 3 7" xfId="10555"/>
    <cellStyle name="Normal 3 2 2 3 8" xfId="10556"/>
    <cellStyle name="Normal 3 2 2 3 9" xfId="10557"/>
    <cellStyle name="Normal 3 2 2 30" xfId="10558"/>
    <cellStyle name="Normal 3 2 2 31" xfId="10559"/>
    <cellStyle name="Normal 3 2 2 32" xfId="10560"/>
    <cellStyle name="Normal 3 2 2 4" xfId="10561"/>
    <cellStyle name="Normal 3 2 2 4 10" xfId="10562"/>
    <cellStyle name="Normal 3 2 2 4 11" xfId="10563"/>
    <cellStyle name="Normal 3 2 2 4 12" xfId="10564"/>
    <cellStyle name="Normal 3 2 2 4 13" xfId="10565"/>
    <cellStyle name="Normal 3 2 2 4 14" xfId="10566"/>
    <cellStyle name="Normal 3 2 2 4 15" xfId="10567"/>
    <cellStyle name="Normal 3 2 2 4 16" xfId="10568"/>
    <cellStyle name="Normal 3 2 2 4 17" xfId="10569"/>
    <cellStyle name="Normal 3 2 2 4 18" xfId="10570"/>
    <cellStyle name="Normal 3 2 2 4 19" xfId="10571"/>
    <cellStyle name="Normal 3 2 2 4 2" xfId="10572"/>
    <cellStyle name="Normal 3 2 2 4 2 10" xfId="10573"/>
    <cellStyle name="Normal 3 2 2 4 2 11" xfId="10574"/>
    <cellStyle name="Normal 3 2 2 4 2 12" xfId="10575"/>
    <cellStyle name="Normal 3 2 2 4 2 13" xfId="10576"/>
    <cellStyle name="Normal 3 2 2 4 2 14" xfId="10577"/>
    <cellStyle name="Normal 3 2 2 4 2 15" xfId="10578"/>
    <cellStyle name="Normal 3 2 2 4 2 2" xfId="10579"/>
    <cellStyle name="Normal 3 2 2 4 2 3" xfId="10580"/>
    <cellStyle name="Normal 3 2 2 4 2 4" xfId="10581"/>
    <cellStyle name="Normal 3 2 2 4 2 5" xfId="10582"/>
    <cellStyle name="Normal 3 2 2 4 2 6" xfId="10583"/>
    <cellStyle name="Normal 3 2 2 4 2 7" xfId="10584"/>
    <cellStyle name="Normal 3 2 2 4 2 8" xfId="10585"/>
    <cellStyle name="Normal 3 2 2 4 2 9" xfId="10586"/>
    <cellStyle name="Normal 3 2 2 4 3" xfId="10587"/>
    <cellStyle name="Normal 3 2 2 4 3 10" xfId="10588"/>
    <cellStyle name="Normal 3 2 2 4 3 11" xfId="10589"/>
    <cellStyle name="Normal 3 2 2 4 3 12" xfId="10590"/>
    <cellStyle name="Normal 3 2 2 4 3 13" xfId="10591"/>
    <cellStyle name="Normal 3 2 2 4 3 14" xfId="10592"/>
    <cellStyle name="Normal 3 2 2 4 3 15" xfId="10593"/>
    <cellStyle name="Normal 3 2 2 4 3 2" xfId="10594"/>
    <cellStyle name="Normal 3 2 2 4 3 3" xfId="10595"/>
    <cellStyle name="Normal 3 2 2 4 3 4" xfId="10596"/>
    <cellStyle name="Normal 3 2 2 4 3 5" xfId="10597"/>
    <cellStyle name="Normal 3 2 2 4 3 6" xfId="10598"/>
    <cellStyle name="Normal 3 2 2 4 3 7" xfId="10599"/>
    <cellStyle name="Normal 3 2 2 4 3 8" xfId="10600"/>
    <cellStyle name="Normal 3 2 2 4 3 9" xfId="10601"/>
    <cellStyle name="Normal 3 2 2 4 4" xfId="10602"/>
    <cellStyle name="Normal 3 2 2 4 4 10" xfId="10603"/>
    <cellStyle name="Normal 3 2 2 4 4 11" xfId="10604"/>
    <cellStyle name="Normal 3 2 2 4 4 12" xfId="10605"/>
    <cellStyle name="Normal 3 2 2 4 4 13" xfId="10606"/>
    <cellStyle name="Normal 3 2 2 4 4 14" xfId="10607"/>
    <cellStyle name="Normal 3 2 2 4 4 15" xfId="10608"/>
    <cellStyle name="Normal 3 2 2 4 4 2" xfId="10609"/>
    <cellStyle name="Normal 3 2 2 4 4 3" xfId="10610"/>
    <cellStyle name="Normal 3 2 2 4 4 4" xfId="10611"/>
    <cellStyle name="Normal 3 2 2 4 4 5" xfId="10612"/>
    <cellStyle name="Normal 3 2 2 4 4 6" xfId="10613"/>
    <cellStyle name="Normal 3 2 2 4 4 7" xfId="10614"/>
    <cellStyle name="Normal 3 2 2 4 4 8" xfId="10615"/>
    <cellStyle name="Normal 3 2 2 4 4 9" xfId="10616"/>
    <cellStyle name="Normal 3 2 2 4 5" xfId="10617"/>
    <cellStyle name="Normal 3 2 2 4 5 10" xfId="10618"/>
    <cellStyle name="Normal 3 2 2 4 5 11" xfId="10619"/>
    <cellStyle name="Normal 3 2 2 4 5 12" xfId="10620"/>
    <cellStyle name="Normal 3 2 2 4 5 13" xfId="10621"/>
    <cellStyle name="Normal 3 2 2 4 5 14" xfId="10622"/>
    <cellStyle name="Normal 3 2 2 4 5 15" xfId="10623"/>
    <cellStyle name="Normal 3 2 2 4 5 2" xfId="10624"/>
    <cellStyle name="Normal 3 2 2 4 5 3" xfId="10625"/>
    <cellStyle name="Normal 3 2 2 4 5 4" xfId="10626"/>
    <cellStyle name="Normal 3 2 2 4 5 5" xfId="10627"/>
    <cellStyle name="Normal 3 2 2 4 5 6" xfId="10628"/>
    <cellStyle name="Normal 3 2 2 4 5 7" xfId="10629"/>
    <cellStyle name="Normal 3 2 2 4 5 8" xfId="10630"/>
    <cellStyle name="Normal 3 2 2 4 5 9" xfId="10631"/>
    <cellStyle name="Normal 3 2 2 4 6" xfId="10632"/>
    <cellStyle name="Normal 3 2 2 4 7" xfId="10633"/>
    <cellStyle name="Normal 3 2 2 4 8" xfId="10634"/>
    <cellStyle name="Normal 3 2 2 4 9" xfId="10635"/>
    <cellStyle name="Normal 3 2 2 5" xfId="10636"/>
    <cellStyle name="Normal 3 2 2 5 10" xfId="10637"/>
    <cellStyle name="Normal 3 2 2 5 11" xfId="10638"/>
    <cellStyle name="Normal 3 2 2 5 12" xfId="10639"/>
    <cellStyle name="Normal 3 2 2 5 13" xfId="10640"/>
    <cellStyle name="Normal 3 2 2 5 14" xfId="10641"/>
    <cellStyle name="Normal 3 2 2 5 15" xfId="10642"/>
    <cellStyle name="Normal 3 2 2 5 16" xfId="10643"/>
    <cellStyle name="Normal 3 2 2 5 17" xfId="10644"/>
    <cellStyle name="Normal 3 2 2 5 18" xfId="10645"/>
    <cellStyle name="Normal 3 2 2 5 19" xfId="10646"/>
    <cellStyle name="Normal 3 2 2 5 2" xfId="10647"/>
    <cellStyle name="Normal 3 2 2 5 2 10" xfId="10648"/>
    <cellStyle name="Normal 3 2 2 5 2 11" xfId="10649"/>
    <cellStyle name="Normal 3 2 2 5 2 12" xfId="10650"/>
    <cellStyle name="Normal 3 2 2 5 2 13" xfId="10651"/>
    <cellStyle name="Normal 3 2 2 5 2 14" xfId="10652"/>
    <cellStyle name="Normal 3 2 2 5 2 15" xfId="10653"/>
    <cellStyle name="Normal 3 2 2 5 2 2" xfId="10654"/>
    <cellStyle name="Normal 3 2 2 5 2 3" xfId="10655"/>
    <cellStyle name="Normal 3 2 2 5 2 4" xfId="10656"/>
    <cellStyle name="Normal 3 2 2 5 2 5" xfId="10657"/>
    <cellStyle name="Normal 3 2 2 5 2 6" xfId="10658"/>
    <cellStyle name="Normal 3 2 2 5 2 7" xfId="10659"/>
    <cellStyle name="Normal 3 2 2 5 2 8" xfId="10660"/>
    <cellStyle name="Normal 3 2 2 5 2 9" xfId="10661"/>
    <cellStyle name="Normal 3 2 2 5 3" xfId="10662"/>
    <cellStyle name="Normal 3 2 2 5 3 10" xfId="10663"/>
    <cellStyle name="Normal 3 2 2 5 3 11" xfId="10664"/>
    <cellStyle name="Normal 3 2 2 5 3 12" xfId="10665"/>
    <cellStyle name="Normal 3 2 2 5 3 13" xfId="10666"/>
    <cellStyle name="Normal 3 2 2 5 3 14" xfId="10667"/>
    <cellStyle name="Normal 3 2 2 5 3 15" xfId="10668"/>
    <cellStyle name="Normal 3 2 2 5 3 2" xfId="10669"/>
    <cellStyle name="Normal 3 2 2 5 3 3" xfId="10670"/>
    <cellStyle name="Normal 3 2 2 5 3 4" xfId="10671"/>
    <cellStyle name="Normal 3 2 2 5 3 5" xfId="10672"/>
    <cellStyle name="Normal 3 2 2 5 3 6" xfId="10673"/>
    <cellStyle name="Normal 3 2 2 5 3 7" xfId="10674"/>
    <cellStyle name="Normal 3 2 2 5 3 8" xfId="10675"/>
    <cellStyle name="Normal 3 2 2 5 3 9" xfId="10676"/>
    <cellStyle name="Normal 3 2 2 5 4" xfId="10677"/>
    <cellStyle name="Normal 3 2 2 5 4 10" xfId="10678"/>
    <cellStyle name="Normal 3 2 2 5 4 11" xfId="10679"/>
    <cellStyle name="Normal 3 2 2 5 4 12" xfId="10680"/>
    <cellStyle name="Normal 3 2 2 5 4 13" xfId="10681"/>
    <cellStyle name="Normal 3 2 2 5 4 14" xfId="10682"/>
    <cellStyle name="Normal 3 2 2 5 4 15" xfId="10683"/>
    <cellStyle name="Normal 3 2 2 5 4 2" xfId="10684"/>
    <cellStyle name="Normal 3 2 2 5 4 3" xfId="10685"/>
    <cellStyle name="Normal 3 2 2 5 4 4" xfId="10686"/>
    <cellStyle name="Normal 3 2 2 5 4 5" xfId="10687"/>
    <cellStyle name="Normal 3 2 2 5 4 6" xfId="10688"/>
    <cellStyle name="Normal 3 2 2 5 4 7" xfId="10689"/>
    <cellStyle name="Normal 3 2 2 5 4 8" xfId="10690"/>
    <cellStyle name="Normal 3 2 2 5 4 9" xfId="10691"/>
    <cellStyle name="Normal 3 2 2 5 5" xfId="10692"/>
    <cellStyle name="Normal 3 2 2 5 5 10" xfId="10693"/>
    <cellStyle name="Normal 3 2 2 5 5 11" xfId="10694"/>
    <cellStyle name="Normal 3 2 2 5 5 12" xfId="10695"/>
    <cellStyle name="Normal 3 2 2 5 5 13" xfId="10696"/>
    <cellStyle name="Normal 3 2 2 5 5 14" xfId="10697"/>
    <cellStyle name="Normal 3 2 2 5 5 15" xfId="10698"/>
    <cellStyle name="Normal 3 2 2 5 5 2" xfId="10699"/>
    <cellStyle name="Normal 3 2 2 5 5 3" xfId="10700"/>
    <cellStyle name="Normal 3 2 2 5 5 4" xfId="10701"/>
    <cellStyle name="Normal 3 2 2 5 5 5" xfId="10702"/>
    <cellStyle name="Normal 3 2 2 5 5 6" xfId="10703"/>
    <cellStyle name="Normal 3 2 2 5 5 7" xfId="10704"/>
    <cellStyle name="Normal 3 2 2 5 5 8" xfId="10705"/>
    <cellStyle name="Normal 3 2 2 5 5 9" xfId="10706"/>
    <cellStyle name="Normal 3 2 2 5 6" xfId="10707"/>
    <cellStyle name="Normal 3 2 2 5 7" xfId="10708"/>
    <cellStyle name="Normal 3 2 2 5 8" xfId="10709"/>
    <cellStyle name="Normal 3 2 2 5 9" xfId="10710"/>
    <cellStyle name="Normal 3 2 2 6" xfId="10711"/>
    <cellStyle name="Normal 3 2 2 6 10" xfId="10712"/>
    <cellStyle name="Normal 3 2 2 6 11" xfId="10713"/>
    <cellStyle name="Normal 3 2 2 6 12" xfId="10714"/>
    <cellStyle name="Normal 3 2 2 6 13" xfId="10715"/>
    <cellStyle name="Normal 3 2 2 6 14" xfId="10716"/>
    <cellStyle name="Normal 3 2 2 6 15" xfId="10717"/>
    <cellStyle name="Normal 3 2 2 6 16" xfId="10718"/>
    <cellStyle name="Normal 3 2 2 6 17" xfId="10719"/>
    <cellStyle name="Normal 3 2 2 6 18" xfId="10720"/>
    <cellStyle name="Normal 3 2 2 6 19" xfId="10721"/>
    <cellStyle name="Normal 3 2 2 6 2" xfId="10722"/>
    <cellStyle name="Normal 3 2 2 6 2 10" xfId="10723"/>
    <cellStyle name="Normal 3 2 2 6 2 11" xfId="10724"/>
    <cellStyle name="Normal 3 2 2 6 2 12" xfId="10725"/>
    <cellStyle name="Normal 3 2 2 6 2 13" xfId="10726"/>
    <cellStyle name="Normal 3 2 2 6 2 14" xfId="10727"/>
    <cellStyle name="Normal 3 2 2 6 2 15" xfId="10728"/>
    <cellStyle name="Normal 3 2 2 6 2 2" xfId="10729"/>
    <cellStyle name="Normal 3 2 2 6 2 3" xfId="10730"/>
    <cellStyle name="Normal 3 2 2 6 2 4" xfId="10731"/>
    <cellStyle name="Normal 3 2 2 6 2 5" xfId="10732"/>
    <cellStyle name="Normal 3 2 2 6 2 6" xfId="10733"/>
    <cellStyle name="Normal 3 2 2 6 2 7" xfId="10734"/>
    <cellStyle name="Normal 3 2 2 6 2 8" xfId="10735"/>
    <cellStyle name="Normal 3 2 2 6 2 9" xfId="10736"/>
    <cellStyle name="Normal 3 2 2 6 3" xfId="10737"/>
    <cellStyle name="Normal 3 2 2 6 3 10" xfId="10738"/>
    <cellStyle name="Normal 3 2 2 6 3 11" xfId="10739"/>
    <cellStyle name="Normal 3 2 2 6 3 12" xfId="10740"/>
    <cellStyle name="Normal 3 2 2 6 3 13" xfId="10741"/>
    <cellStyle name="Normal 3 2 2 6 3 14" xfId="10742"/>
    <cellStyle name="Normal 3 2 2 6 3 15" xfId="10743"/>
    <cellStyle name="Normal 3 2 2 6 3 2" xfId="10744"/>
    <cellStyle name="Normal 3 2 2 6 3 3" xfId="10745"/>
    <cellStyle name="Normal 3 2 2 6 3 4" xfId="10746"/>
    <cellStyle name="Normal 3 2 2 6 3 5" xfId="10747"/>
    <cellStyle name="Normal 3 2 2 6 3 6" xfId="10748"/>
    <cellStyle name="Normal 3 2 2 6 3 7" xfId="10749"/>
    <cellStyle name="Normal 3 2 2 6 3 8" xfId="10750"/>
    <cellStyle name="Normal 3 2 2 6 3 9" xfId="10751"/>
    <cellStyle name="Normal 3 2 2 6 4" xfId="10752"/>
    <cellStyle name="Normal 3 2 2 6 4 10" xfId="10753"/>
    <cellStyle name="Normal 3 2 2 6 4 11" xfId="10754"/>
    <cellStyle name="Normal 3 2 2 6 4 12" xfId="10755"/>
    <cellStyle name="Normal 3 2 2 6 4 13" xfId="10756"/>
    <cellStyle name="Normal 3 2 2 6 4 14" xfId="10757"/>
    <cellStyle name="Normal 3 2 2 6 4 15" xfId="10758"/>
    <cellStyle name="Normal 3 2 2 6 4 2" xfId="10759"/>
    <cellStyle name="Normal 3 2 2 6 4 3" xfId="10760"/>
    <cellStyle name="Normal 3 2 2 6 4 4" xfId="10761"/>
    <cellStyle name="Normal 3 2 2 6 4 5" xfId="10762"/>
    <cellStyle name="Normal 3 2 2 6 4 6" xfId="10763"/>
    <cellStyle name="Normal 3 2 2 6 4 7" xfId="10764"/>
    <cellStyle name="Normal 3 2 2 6 4 8" xfId="10765"/>
    <cellStyle name="Normal 3 2 2 6 4 9" xfId="10766"/>
    <cellStyle name="Normal 3 2 2 6 5" xfId="10767"/>
    <cellStyle name="Normal 3 2 2 6 5 10" xfId="10768"/>
    <cellStyle name="Normal 3 2 2 6 5 11" xfId="10769"/>
    <cellStyle name="Normal 3 2 2 6 5 12" xfId="10770"/>
    <cellStyle name="Normal 3 2 2 6 5 13" xfId="10771"/>
    <cellStyle name="Normal 3 2 2 6 5 14" xfId="10772"/>
    <cellStyle name="Normal 3 2 2 6 5 15" xfId="10773"/>
    <cellStyle name="Normal 3 2 2 6 5 2" xfId="10774"/>
    <cellStyle name="Normal 3 2 2 6 5 3" xfId="10775"/>
    <cellStyle name="Normal 3 2 2 6 5 4" xfId="10776"/>
    <cellStyle name="Normal 3 2 2 6 5 5" xfId="10777"/>
    <cellStyle name="Normal 3 2 2 6 5 6" xfId="10778"/>
    <cellStyle name="Normal 3 2 2 6 5 7" xfId="10779"/>
    <cellStyle name="Normal 3 2 2 6 5 8" xfId="10780"/>
    <cellStyle name="Normal 3 2 2 6 5 9" xfId="10781"/>
    <cellStyle name="Normal 3 2 2 6 6" xfId="10782"/>
    <cellStyle name="Normal 3 2 2 6 7" xfId="10783"/>
    <cellStyle name="Normal 3 2 2 6 8" xfId="10784"/>
    <cellStyle name="Normal 3 2 2 6 9" xfId="10785"/>
    <cellStyle name="Normal 3 2 2 7" xfId="10786"/>
    <cellStyle name="Normal 3 2 2 7 10" xfId="10787"/>
    <cellStyle name="Normal 3 2 2 7 11" xfId="10788"/>
    <cellStyle name="Normal 3 2 2 7 12" xfId="10789"/>
    <cellStyle name="Normal 3 2 2 7 13" xfId="10790"/>
    <cellStyle name="Normal 3 2 2 7 14" xfId="10791"/>
    <cellStyle name="Normal 3 2 2 7 15" xfId="10792"/>
    <cellStyle name="Normal 3 2 2 7 16" xfId="10793"/>
    <cellStyle name="Normal 3 2 2 7 17" xfId="10794"/>
    <cellStyle name="Normal 3 2 2 7 18" xfId="10795"/>
    <cellStyle name="Normal 3 2 2 7 19" xfId="10796"/>
    <cellStyle name="Normal 3 2 2 7 2" xfId="10797"/>
    <cellStyle name="Normal 3 2 2 7 2 10" xfId="10798"/>
    <cellStyle name="Normal 3 2 2 7 2 11" xfId="10799"/>
    <cellStyle name="Normal 3 2 2 7 2 12" xfId="10800"/>
    <cellStyle name="Normal 3 2 2 7 2 13" xfId="10801"/>
    <cellStyle name="Normal 3 2 2 7 2 14" xfId="10802"/>
    <cellStyle name="Normal 3 2 2 7 2 15" xfId="10803"/>
    <cellStyle name="Normal 3 2 2 7 2 2" xfId="10804"/>
    <cellStyle name="Normal 3 2 2 7 2 3" xfId="10805"/>
    <cellStyle name="Normal 3 2 2 7 2 4" xfId="10806"/>
    <cellStyle name="Normal 3 2 2 7 2 5" xfId="10807"/>
    <cellStyle name="Normal 3 2 2 7 2 6" xfId="10808"/>
    <cellStyle name="Normal 3 2 2 7 2 7" xfId="10809"/>
    <cellStyle name="Normal 3 2 2 7 2 8" xfId="10810"/>
    <cellStyle name="Normal 3 2 2 7 2 9" xfId="10811"/>
    <cellStyle name="Normal 3 2 2 7 3" xfId="10812"/>
    <cellStyle name="Normal 3 2 2 7 3 10" xfId="10813"/>
    <cellStyle name="Normal 3 2 2 7 3 11" xfId="10814"/>
    <cellStyle name="Normal 3 2 2 7 3 12" xfId="10815"/>
    <cellStyle name="Normal 3 2 2 7 3 13" xfId="10816"/>
    <cellStyle name="Normal 3 2 2 7 3 14" xfId="10817"/>
    <cellStyle name="Normal 3 2 2 7 3 15" xfId="10818"/>
    <cellStyle name="Normal 3 2 2 7 3 2" xfId="10819"/>
    <cellStyle name="Normal 3 2 2 7 3 3" xfId="10820"/>
    <cellStyle name="Normal 3 2 2 7 3 4" xfId="10821"/>
    <cellStyle name="Normal 3 2 2 7 3 5" xfId="10822"/>
    <cellStyle name="Normal 3 2 2 7 3 6" xfId="10823"/>
    <cellStyle name="Normal 3 2 2 7 3 7" xfId="10824"/>
    <cellStyle name="Normal 3 2 2 7 3 8" xfId="10825"/>
    <cellStyle name="Normal 3 2 2 7 3 9" xfId="10826"/>
    <cellStyle name="Normal 3 2 2 7 4" xfId="10827"/>
    <cellStyle name="Normal 3 2 2 7 4 10" xfId="10828"/>
    <cellStyle name="Normal 3 2 2 7 4 11" xfId="10829"/>
    <cellStyle name="Normal 3 2 2 7 4 12" xfId="10830"/>
    <cellStyle name="Normal 3 2 2 7 4 13" xfId="10831"/>
    <cellStyle name="Normal 3 2 2 7 4 14" xfId="10832"/>
    <cellStyle name="Normal 3 2 2 7 4 15" xfId="10833"/>
    <cellStyle name="Normal 3 2 2 7 4 2" xfId="10834"/>
    <cellStyle name="Normal 3 2 2 7 4 3" xfId="10835"/>
    <cellStyle name="Normal 3 2 2 7 4 4" xfId="10836"/>
    <cellStyle name="Normal 3 2 2 7 4 5" xfId="10837"/>
    <cellStyle name="Normal 3 2 2 7 4 6" xfId="10838"/>
    <cellStyle name="Normal 3 2 2 7 4 7" xfId="10839"/>
    <cellStyle name="Normal 3 2 2 7 4 8" xfId="10840"/>
    <cellStyle name="Normal 3 2 2 7 4 9" xfId="10841"/>
    <cellStyle name="Normal 3 2 2 7 5" xfId="10842"/>
    <cellStyle name="Normal 3 2 2 7 5 10" xfId="10843"/>
    <cellStyle name="Normal 3 2 2 7 5 11" xfId="10844"/>
    <cellStyle name="Normal 3 2 2 7 5 12" xfId="10845"/>
    <cellStyle name="Normal 3 2 2 7 5 13" xfId="10846"/>
    <cellStyle name="Normal 3 2 2 7 5 14" xfId="10847"/>
    <cellStyle name="Normal 3 2 2 7 5 15" xfId="10848"/>
    <cellStyle name="Normal 3 2 2 7 5 2" xfId="10849"/>
    <cellStyle name="Normal 3 2 2 7 5 3" xfId="10850"/>
    <cellStyle name="Normal 3 2 2 7 5 4" xfId="10851"/>
    <cellStyle name="Normal 3 2 2 7 5 5" xfId="10852"/>
    <cellStyle name="Normal 3 2 2 7 5 6" xfId="10853"/>
    <cellStyle name="Normal 3 2 2 7 5 7" xfId="10854"/>
    <cellStyle name="Normal 3 2 2 7 5 8" xfId="10855"/>
    <cellStyle name="Normal 3 2 2 7 5 9" xfId="10856"/>
    <cellStyle name="Normal 3 2 2 7 6" xfId="10857"/>
    <cellStyle name="Normal 3 2 2 7 7" xfId="10858"/>
    <cellStyle name="Normal 3 2 2 7 8" xfId="10859"/>
    <cellStyle name="Normal 3 2 2 7 9" xfId="10860"/>
    <cellStyle name="Normal 3 2 2 8" xfId="10861"/>
    <cellStyle name="Normal 3 2 2 8 10" xfId="10862"/>
    <cellStyle name="Normal 3 2 2 8 11" xfId="10863"/>
    <cellStyle name="Normal 3 2 2 8 12" xfId="10864"/>
    <cellStyle name="Normal 3 2 2 8 13" xfId="10865"/>
    <cellStyle name="Normal 3 2 2 8 14" xfId="10866"/>
    <cellStyle name="Normal 3 2 2 8 15" xfId="10867"/>
    <cellStyle name="Normal 3 2 2 8 16" xfId="10868"/>
    <cellStyle name="Normal 3 2 2 8 17" xfId="10869"/>
    <cellStyle name="Normal 3 2 2 8 18" xfId="10870"/>
    <cellStyle name="Normal 3 2 2 8 19" xfId="10871"/>
    <cellStyle name="Normal 3 2 2 8 2" xfId="10872"/>
    <cellStyle name="Normal 3 2 2 8 2 10" xfId="10873"/>
    <cellStyle name="Normal 3 2 2 8 2 11" xfId="10874"/>
    <cellStyle name="Normal 3 2 2 8 2 12" xfId="10875"/>
    <cellStyle name="Normal 3 2 2 8 2 13" xfId="10876"/>
    <cellStyle name="Normal 3 2 2 8 2 14" xfId="10877"/>
    <cellStyle name="Normal 3 2 2 8 2 15" xfId="10878"/>
    <cellStyle name="Normal 3 2 2 8 2 2" xfId="10879"/>
    <cellStyle name="Normal 3 2 2 8 2 3" xfId="10880"/>
    <cellStyle name="Normal 3 2 2 8 2 4" xfId="10881"/>
    <cellStyle name="Normal 3 2 2 8 2 5" xfId="10882"/>
    <cellStyle name="Normal 3 2 2 8 2 6" xfId="10883"/>
    <cellStyle name="Normal 3 2 2 8 2 7" xfId="10884"/>
    <cellStyle name="Normal 3 2 2 8 2 8" xfId="10885"/>
    <cellStyle name="Normal 3 2 2 8 2 9" xfId="10886"/>
    <cellStyle name="Normal 3 2 2 8 3" xfId="10887"/>
    <cellStyle name="Normal 3 2 2 8 3 10" xfId="10888"/>
    <cellStyle name="Normal 3 2 2 8 3 11" xfId="10889"/>
    <cellStyle name="Normal 3 2 2 8 3 12" xfId="10890"/>
    <cellStyle name="Normal 3 2 2 8 3 13" xfId="10891"/>
    <cellStyle name="Normal 3 2 2 8 3 14" xfId="10892"/>
    <cellStyle name="Normal 3 2 2 8 3 15" xfId="10893"/>
    <cellStyle name="Normal 3 2 2 8 3 2" xfId="10894"/>
    <cellStyle name="Normal 3 2 2 8 3 3" xfId="10895"/>
    <cellStyle name="Normal 3 2 2 8 3 4" xfId="10896"/>
    <cellStyle name="Normal 3 2 2 8 3 5" xfId="10897"/>
    <cellStyle name="Normal 3 2 2 8 3 6" xfId="10898"/>
    <cellStyle name="Normal 3 2 2 8 3 7" xfId="10899"/>
    <cellStyle name="Normal 3 2 2 8 3 8" xfId="10900"/>
    <cellStyle name="Normal 3 2 2 8 3 9" xfId="10901"/>
    <cellStyle name="Normal 3 2 2 8 4" xfId="10902"/>
    <cellStyle name="Normal 3 2 2 8 4 10" xfId="10903"/>
    <cellStyle name="Normal 3 2 2 8 4 11" xfId="10904"/>
    <cellStyle name="Normal 3 2 2 8 4 12" xfId="10905"/>
    <cellStyle name="Normal 3 2 2 8 4 13" xfId="10906"/>
    <cellStyle name="Normal 3 2 2 8 4 14" xfId="10907"/>
    <cellStyle name="Normal 3 2 2 8 4 15" xfId="10908"/>
    <cellStyle name="Normal 3 2 2 8 4 2" xfId="10909"/>
    <cellStyle name="Normal 3 2 2 8 4 3" xfId="10910"/>
    <cellStyle name="Normal 3 2 2 8 4 4" xfId="10911"/>
    <cellStyle name="Normal 3 2 2 8 4 5" xfId="10912"/>
    <cellStyle name="Normal 3 2 2 8 4 6" xfId="10913"/>
    <cellStyle name="Normal 3 2 2 8 4 7" xfId="10914"/>
    <cellStyle name="Normal 3 2 2 8 4 8" xfId="10915"/>
    <cellStyle name="Normal 3 2 2 8 4 9" xfId="10916"/>
    <cellStyle name="Normal 3 2 2 8 5" xfId="10917"/>
    <cellStyle name="Normal 3 2 2 8 5 10" xfId="10918"/>
    <cellStyle name="Normal 3 2 2 8 5 11" xfId="10919"/>
    <cellStyle name="Normal 3 2 2 8 5 12" xfId="10920"/>
    <cellStyle name="Normal 3 2 2 8 5 13" xfId="10921"/>
    <cellStyle name="Normal 3 2 2 8 5 14" xfId="10922"/>
    <cellStyle name="Normal 3 2 2 8 5 15" xfId="10923"/>
    <cellStyle name="Normal 3 2 2 8 5 2" xfId="10924"/>
    <cellStyle name="Normal 3 2 2 8 5 3" xfId="10925"/>
    <cellStyle name="Normal 3 2 2 8 5 4" xfId="10926"/>
    <cellStyle name="Normal 3 2 2 8 5 5" xfId="10927"/>
    <cellStyle name="Normal 3 2 2 8 5 6" xfId="10928"/>
    <cellStyle name="Normal 3 2 2 8 5 7" xfId="10929"/>
    <cellStyle name="Normal 3 2 2 8 5 8" xfId="10930"/>
    <cellStyle name="Normal 3 2 2 8 5 9" xfId="10931"/>
    <cellStyle name="Normal 3 2 2 8 6" xfId="10932"/>
    <cellStyle name="Normal 3 2 2 8 7" xfId="10933"/>
    <cellStyle name="Normal 3 2 2 8 8" xfId="10934"/>
    <cellStyle name="Normal 3 2 2 8 9" xfId="10935"/>
    <cellStyle name="Normal 3 2 2 9" xfId="10936"/>
    <cellStyle name="Normal 3 2 2 9 10" xfId="10937"/>
    <cellStyle name="Normal 3 2 2 9 11" xfId="10938"/>
    <cellStyle name="Normal 3 2 2 9 12" xfId="10939"/>
    <cellStyle name="Normal 3 2 2 9 13" xfId="10940"/>
    <cellStyle name="Normal 3 2 2 9 14" xfId="10941"/>
    <cellStyle name="Normal 3 2 2 9 15" xfId="10942"/>
    <cellStyle name="Normal 3 2 2 9 16" xfId="10943"/>
    <cellStyle name="Normal 3 2 2 9 17" xfId="10944"/>
    <cellStyle name="Normal 3 2 2 9 18" xfId="10945"/>
    <cellStyle name="Normal 3 2 2 9 19" xfId="10946"/>
    <cellStyle name="Normal 3 2 2 9 2" xfId="10947"/>
    <cellStyle name="Normal 3 2 2 9 2 10" xfId="10948"/>
    <cellStyle name="Normal 3 2 2 9 2 11" xfId="10949"/>
    <cellStyle name="Normal 3 2 2 9 2 12" xfId="10950"/>
    <cellStyle name="Normal 3 2 2 9 2 13" xfId="10951"/>
    <cellStyle name="Normal 3 2 2 9 2 14" xfId="10952"/>
    <cellStyle name="Normal 3 2 2 9 2 15" xfId="10953"/>
    <cellStyle name="Normal 3 2 2 9 2 2" xfId="10954"/>
    <cellStyle name="Normal 3 2 2 9 2 3" xfId="10955"/>
    <cellStyle name="Normal 3 2 2 9 2 4" xfId="10956"/>
    <cellStyle name="Normal 3 2 2 9 2 5" xfId="10957"/>
    <cellStyle name="Normal 3 2 2 9 2 6" xfId="10958"/>
    <cellStyle name="Normal 3 2 2 9 2 7" xfId="10959"/>
    <cellStyle name="Normal 3 2 2 9 2 8" xfId="10960"/>
    <cellStyle name="Normal 3 2 2 9 2 9" xfId="10961"/>
    <cellStyle name="Normal 3 2 2 9 3" xfId="10962"/>
    <cellStyle name="Normal 3 2 2 9 3 10" xfId="10963"/>
    <cellStyle name="Normal 3 2 2 9 3 11" xfId="10964"/>
    <cellStyle name="Normal 3 2 2 9 3 12" xfId="10965"/>
    <cellStyle name="Normal 3 2 2 9 3 13" xfId="10966"/>
    <cellStyle name="Normal 3 2 2 9 3 14" xfId="10967"/>
    <cellStyle name="Normal 3 2 2 9 3 15" xfId="10968"/>
    <cellStyle name="Normal 3 2 2 9 3 2" xfId="10969"/>
    <cellStyle name="Normal 3 2 2 9 3 3" xfId="10970"/>
    <cellStyle name="Normal 3 2 2 9 3 4" xfId="10971"/>
    <cellStyle name="Normal 3 2 2 9 3 5" xfId="10972"/>
    <cellStyle name="Normal 3 2 2 9 3 6" xfId="10973"/>
    <cellStyle name="Normal 3 2 2 9 3 7" xfId="10974"/>
    <cellStyle name="Normal 3 2 2 9 3 8" xfId="10975"/>
    <cellStyle name="Normal 3 2 2 9 3 9" xfId="10976"/>
    <cellStyle name="Normal 3 2 2 9 4" xfId="10977"/>
    <cellStyle name="Normal 3 2 2 9 4 10" xfId="10978"/>
    <cellStyle name="Normal 3 2 2 9 4 11" xfId="10979"/>
    <cellStyle name="Normal 3 2 2 9 4 12" xfId="10980"/>
    <cellStyle name="Normal 3 2 2 9 4 13" xfId="10981"/>
    <cellStyle name="Normal 3 2 2 9 4 14" xfId="10982"/>
    <cellStyle name="Normal 3 2 2 9 4 15" xfId="10983"/>
    <cellStyle name="Normal 3 2 2 9 4 2" xfId="10984"/>
    <cellStyle name="Normal 3 2 2 9 4 3" xfId="10985"/>
    <cellStyle name="Normal 3 2 2 9 4 4" xfId="10986"/>
    <cellStyle name="Normal 3 2 2 9 4 5" xfId="10987"/>
    <cellStyle name="Normal 3 2 2 9 4 6" xfId="10988"/>
    <cellStyle name="Normal 3 2 2 9 4 7" xfId="10989"/>
    <cellStyle name="Normal 3 2 2 9 4 8" xfId="10990"/>
    <cellStyle name="Normal 3 2 2 9 4 9" xfId="10991"/>
    <cellStyle name="Normal 3 2 2 9 5" xfId="10992"/>
    <cellStyle name="Normal 3 2 2 9 5 10" xfId="10993"/>
    <cellStyle name="Normal 3 2 2 9 5 11" xfId="10994"/>
    <cellStyle name="Normal 3 2 2 9 5 12" xfId="10995"/>
    <cellStyle name="Normal 3 2 2 9 5 13" xfId="10996"/>
    <cellStyle name="Normal 3 2 2 9 5 14" xfId="10997"/>
    <cellStyle name="Normal 3 2 2 9 5 15" xfId="10998"/>
    <cellStyle name="Normal 3 2 2 9 5 2" xfId="10999"/>
    <cellStyle name="Normal 3 2 2 9 5 3" xfId="11000"/>
    <cellStyle name="Normal 3 2 2 9 5 4" xfId="11001"/>
    <cellStyle name="Normal 3 2 2 9 5 5" xfId="11002"/>
    <cellStyle name="Normal 3 2 2 9 5 6" xfId="11003"/>
    <cellStyle name="Normal 3 2 2 9 5 7" xfId="11004"/>
    <cellStyle name="Normal 3 2 2 9 5 8" xfId="11005"/>
    <cellStyle name="Normal 3 2 2 9 5 9" xfId="11006"/>
    <cellStyle name="Normal 3 2 2 9 6" xfId="11007"/>
    <cellStyle name="Normal 3 2 2 9 7" xfId="11008"/>
    <cellStyle name="Normal 3 2 2 9 8" xfId="11009"/>
    <cellStyle name="Normal 3 2 2 9 9" xfId="11010"/>
    <cellStyle name="Normal 3 2 20" xfId="11011"/>
    <cellStyle name="Normal 3 2 20 10" xfId="11012"/>
    <cellStyle name="Normal 3 2 20 11" xfId="11013"/>
    <cellStyle name="Normal 3 2 20 12" xfId="11014"/>
    <cellStyle name="Normal 3 2 20 13" xfId="11015"/>
    <cellStyle name="Normal 3 2 20 14" xfId="11016"/>
    <cellStyle name="Normal 3 2 20 15" xfId="11017"/>
    <cellStyle name="Normal 3 2 20 2" xfId="11018"/>
    <cellStyle name="Normal 3 2 20 3" xfId="11019"/>
    <cellStyle name="Normal 3 2 20 4" xfId="11020"/>
    <cellStyle name="Normal 3 2 20 5" xfId="11021"/>
    <cellStyle name="Normal 3 2 20 6" xfId="11022"/>
    <cellStyle name="Normal 3 2 20 7" xfId="11023"/>
    <cellStyle name="Normal 3 2 20 8" xfId="11024"/>
    <cellStyle name="Normal 3 2 20 9" xfId="11025"/>
    <cellStyle name="Normal 3 2 21" xfId="11026"/>
    <cellStyle name="Normal 3 2 21 10" xfId="11027"/>
    <cellStyle name="Normal 3 2 21 11" xfId="11028"/>
    <cellStyle name="Normal 3 2 21 12" xfId="11029"/>
    <cellStyle name="Normal 3 2 21 13" xfId="11030"/>
    <cellStyle name="Normal 3 2 21 14" xfId="11031"/>
    <cellStyle name="Normal 3 2 21 15" xfId="11032"/>
    <cellStyle name="Normal 3 2 21 2" xfId="11033"/>
    <cellStyle name="Normal 3 2 21 3" xfId="11034"/>
    <cellStyle name="Normal 3 2 21 4" xfId="11035"/>
    <cellStyle name="Normal 3 2 21 5" xfId="11036"/>
    <cellStyle name="Normal 3 2 21 6" xfId="11037"/>
    <cellStyle name="Normal 3 2 21 7" xfId="11038"/>
    <cellStyle name="Normal 3 2 21 8" xfId="11039"/>
    <cellStyle name="Normal 3 2 21 9" xfId="11040"/>
    <cellStyle name="Normal 3 2 22" xfId="11041"/>
    <cellStyle name="Normal 3 2 22 10" xfId="11042"/>
    <cellStyle name="Normal 3 2 22 11" xfId="11043"/>
    <cellStyle name="Normal 3 2 22 12" xfId="11044"/>
    <cellStyle name="Normal 3 2 22 13" xfId="11045"/>
    <cellStyle name="Normal 3 2 22 14" xfId="11046"/>
    <cellStyle name="Normal 3 2 22 15" xfId="11047"/>
    <cellStyle name="Normal 3 2 22 2" xfId="11048"/>
    <cellStyle name="Normal 3 2 22 3" xfId="11049"/>
    <cellStyle name="Normal 3 2 22 4" xfId="11050"/>
    <cellStyle name="Normal 3 2 22 5" xfId="11051"/>
    <cellStyle name="Normal 3 2 22 6" xfId="11052"/>
    <cellStyle name="Normal 3 2 22 7" xfId="11053"/>
    <cellStyle name="Normal 3 2 22 8" xfId="11054"/>
    <cellStyle name="Normal 3 2 22 9" xfId="11055"/>
    <cellStyle name="Normal 3 2 23" xfId="11056"/>
    <cellStyle name="Normal 3 2 23 10" xfId="11057"/>
    <cellStyle name="Normal 3 2 23 11" xfId="11058"/>
    <cellStyle name="Normal 3 2 23 12" xfId="11059"/>
    <cellStyle name="Normal 3 2 23 13" xfId="11060"/>
    <cellStyle name="Normal 3 2 23 14" xfId="11061"/>
    <cellStyle name="Normal 3 2 23 15" xfId="11062"/>
    <cellStyle name="Normal 3 2 23 2" xfId="11063"/>
    <cellStyle name="Normal 3 2 23 3" xfId="11064"/>
    <cellStyle name="Normal 3 2 23 4" xfId="11065"/>
    <cellStyle name="Normal 3 2 23 5" xfId="11066"/>
    <cellStyle name="Normal 3 2 23 6" xfId="11067"/>
    <cellStyle name="Normal 3 2 23 7" xfId="11068"/>
    <cellStyle name="Normal 3 2 23 8" xfId="11069"/>
    <cellStyle name="Normal 3 2 23 9" xfId="11070"/>
    <cellStyle name="Normal 3 2 24" xfId="11071"/>
    <cellStyle name="Normal 3 2 24 10" xfId="11072"/>
    <cellStyle name="Normal 3 2 24 11" xfId="11073"/>
    <cellStyle name="Normal 3 2 24 12" xfId="11074"/>
    <cellStyle name="Normal 3 2 24 13" xfId="11075"/>
    <cellStyle name="Normal 3 2 24 14" xfId="11076"/>
    <cellStyle name="Normal 3 2 24 15" xfId="11077"/>
    <cellStyle name="Normal 3 2 24 2" xfId="11078"/>
    <cellStyle name="Normal 3 2 24 3" xfId="11079"/>
    <cellStyle name="Normal 3 2 24 4" xfId="11080"/>
    <cellStyle name="Normal 3 2 24 5" xfId="11081"/>
    <cellStyle name="Normal 3 2 24 6" xfId="11082"/>
    <cellStyle name="Normal 3 2 24 7" xfId="11083"/>
    <cellStyle name="Normal 3 2 24 8" xfId="11084"/>
    <cellStyle name="Normal 3 2 24 9" xfId="11085"/>
    <cellStyle name="Normal 3 2 25" xfId="11086"/>
    <cellStyle name="Normal 3 2 25 10" xfId="11087"/>
    <cellStyle name="Normal 3 2 25 11" xfId="11088"/>
    <cellStyle name="Normal 3 2 25 12" xfId="11089"/>
    <cellStyle name="Normal 3 2 25 13" xfId="11090"/>
    <cellStyle name="Normal 3 2 25 14" xfId="11091"/>
    <cellStyle name="Normal 3 2 25 15" xfId="11092"/>
    <cellStyle name="Normal 3 2 25 2" xfId="11093"/>
    <cellStyle name="Normal 3 2 25 3" xfId="11094"/>
    <cellStyle name="Normal 3 2 25 4" xfId="11095"/>
    <cellStyle name="Normal 3 2 25 5" xfId="11096"/>
    <cellStyle name="Normal 3 2 25 6" xfId="11097"/>
    <cellStyle name="Normal 3 2 25 7" xfId="11098"/>
    <cellStyle name="Normal 3 2 25 8" xfId="11099"/>
    <cellStyle name="Normal 3 2 25 9" xfId="11100"/>
    <cellStyle name="Normal 3 2 26" xfId="11101"/>
    <cellStyle name="Normal 3 2 26 10" xfId="11102"/>
    <cellStyle name="Normal 3 2 26 11" xfId="11103"/>
    <cellStyle name="Normal 3 2 26 12" xfId="11104"/>
    <cellStyle name="Normal 3 2 26 13" xfId="11105"/>
    <cellStyle name="Normal 3 2 26 14" xfId="11106"/>
    <cellStyle name="Normal 3 2 26 15" xfId="11107"/>
    <cellStyle name="Normal 3 2 26 2" xfId="11108"/>
    <cellStyle name="Normal 3 2 26 3" xfId="11109"/>
    <cellStyle name="Normal 3 2 26 4" xfId="11110"/>
    <cellStyle name="Normal 3 2 26 5" xfId="11111"/>
    <cellStyle name="Normal 3 2 26 6" xfId="11112"/>
    <cellStyle name="Normal 3 2 26 7" xfId="11113"/>
    <cellStyle name="Normal 3 2 26 8" xfId="11114"/>
    <cellStyle name="Normal 3 2 26 9" xfId="11115"/>
    <cellStyle name="Normal 3 2 27" xfId="11116"/>
    <cellStyle name="Normal 3 2 27 10" xfId="11117"/>
    <cellStyle name="Normal 3 2 27 11" xfId="11118"/>
    <cellStyle name="Normal 3 2 27 12" xfId="11119"/>
    <cellStyle name="Normal 3 2 27 13" xfId="11120"/>
    <cellStyle name="Normal 3 2 27 14" xfId="11121"/>
    <cellStyle name="Normal 3 2 27 15" xfId="11122"/>
    <cellStyle name="Normal 3 2 27 2" xfId="11123"/>
    <cellStyle name="Normal 3 2 27 3" xfId="11124"/>
    <cellStyle name="Normal 3 2 27 4" xfId="11125"/>
    <cellStyle name="Normal 3 2 27 5" xfId="11126"/>
    <cellStyle name="Normal 3 2 27 6" xfId="11127"/>
    <cellStyle name="Normal 3 2 27 7" xfId="11128"/>
    <cellStyle name="Normal 3 2 27 8" xfId="11129"/>
    <cellStyle name="Normal 3 2 27 9" xfId="11130"/>
    <cellStyle name="Normal 3 2 28" xfId="11131"/>
    <cellStyle name="Normal 3 2 28 10" xfId="11132"/>
    <cellStyle name="Normal 3 2 28 11" xfId="11133"/>
    <cellStyle name="Normal 3 2 28 12" xfId="11134"/>
    <cellStyle name="Normal 3 2 28 13" xfId="11135"/>
    <cellStyle name="Normal 3 2 28 14" xfId="11136"/>
    <cellStyle name="Normal 3 2 28 15" xfId="11137"/>
    <cellStyle name="Normal 3 2 28 2" xfId="11138"/>
    <cellStyle name="Normal 3 2 28 3" xfId="11139"/>
    <cellStyle name="Normal 3 2 28 4" xfId="11140"/>
    <cellStyle name="Normal 3 2 28 5" xfId="11141"/>
    <cellStyle name="Normal 3 2 28 6" xfId="11142"/>
    <cellStyle name="Normal 3 2 28 7" xfId="11143"/>
    <cellStyle name="Normal 3 2 28 8" xfId="11144"/>
    <cellStyle name="Normal 3 2 28 9" xfId="11145"/>
    <cellStyle name="Normal 3 2 29" xfId="11146"/>
    <cellStyle name="Normal 3 2 29 10" xfId="11147"/>
    <cellStyle name="Normal 3 2 29 11" xfId="11148"/>
    <cellStyle name="Normal 3 2 29 12" xfId="11149"/>
    <cellStyle name="Normal 3 2 29 13" xfId="11150"/>
    <cellStyle name="Normal 3 2 29 14" xfId="11151"/>
    <cellStyle name="Normal 3 2 29 15" xfId="11152"/>
    <cellStyle name="Normal 3 2 29 2" xfId="11153"/>
    <cellStyle name="Normal 3 2 29 3" xfId="11154"/>
    <cellStyle name="Normal 3 2 29 4" xfId="11155"/>
    <cellStyle name="Normal 3 2 29 5" xfId="11156"/>
    <cellStyle name="Normal 3 2 29 6" xfId="11157"/>
    <cellStyle name="Normal 3 2 29 7" xfId="11158"/>
    <cellStyle name="Normal 3 2 29 8" xfId="11159"/>
    <cellStyle name="Normal 3 2 29 9" xfId="11160"/>
    <cellStyle name="Normal 3 2 3" xfId="11161"/>
    <cellStyle name="Normal 3 2 3 10" xfId="11162"/>
    <cellStyle name="Normal 3 2 3 10 10" xfId="11163"/>
    <cellStyle name="Normal 3 2 3 10 11" xfId="11164"/>
    <cellStyle name="Normal 3 2 3 10 12" xfId="11165"/>
    <cellStyle name="Normal 3 2 3 10 13" xfId="11166"/>
    <cellStyle name="Normal 3 2 3 10 14" xfId="11167"/>
    <cellStyle name="Normal 3 2 3 10 15" xfId="11168"/>
    <cellStyle name="Normal 3 2 3 10 2" xfId="11169"/>
    <cellStyle name="Normal 3 2 3 10 3" xfId="11170"/>
    <cellStyle name="Normal 3 2 3 10 4" xfId="11171"/>
    <cellStyle name="Normal 3 2 3 10 5" xfId="11172"/>
    <cellStyle name="Normal 3 2 3 10 6" xfId="11173"/>
    <cellStyle name="Normal 3 2 3 10 7" xfId="11174"/>
    <cellStyle name="Normal 3 2 3 10 8" xfId="11175"/>
    <cellStyle name="Normal 3 2 3 10 9" xfId="11176"/>
    <cellStyle name="Normal 3 2 3 11" xfId="11177"/>
    <cellStyle name="Normal 3 2 3 11 10" xfId="11178"/>
    <cellStyle name="Normal 3 2 3 11 11" xfId="11179"/>
    <cellStyle name="Normal 3 2 3 11 12" xfId="11180"/>
    <cellStyle name="Normal 3 2 3 11 13" xfId="11181"/>
    <cellStyle name="Normal 3 2 3 11 14" xfId="11182"/>
    <cellStyle name="Normal 3 2 3 11 15" xfId="11183"/>
    <cellStyle name="Normal 3 2 3 11 2" xfId="11184"/>
    <cellStyle name="Normal 3 2 3 11 3" xfId="11185"/>
    <cellStyle name="Normal 3 2 3 11 4" xfId="11186"/>
    <cellStyle name="Normal 3 2 3 11 5" xfId="11187"/>
    <cellStyle name="Normal 3 2 3 11 6" xfId="11188"/>
    <cellStyle name="Normal 3 2 3 11 7" xfId="11189"/>
    <cellStyle name="Normal 3 2 3 11 8" xfId="11190"/>
    <cellStyle name="Normal 3 2 3 11 9" xfId="11191"/>
    <cellStyle name="Normal 3 2 3 12" xfId="11192"/>
    <cellStyle name="Normal 3 2 3 13" xfId="11193"/>
    <cellStyle name="Normal 3 2 3 14" xfId="11194"/>
    <cellStyle name="Normal 3 2 3 15" xfId="11195"/>
    <cellStyle name="Normal 3 2 3 16" xfId="11196"/>
    <cellStyle name="Normal 3 2 3 17" xfId="11197"/>
    <cellStyle name="Normal 3 2 3 18" xfId="11198"/>
    <cellStyle name="Normal 3 2 3 19" xfId="11199"/>
    <cellStyle name="Normal 3 2 3 2" xfId="11200"/>
    <cellStyle name="Normal 3 2 3 2 10" xfId="11201"/>
    <cellStyle name="Normal 3 2 3 2 11" xfId="11202"/>
    <cellStyle name="Normal 3 2 3 2 12" xfId="11203"/>
    <cellStyle name="Normal 3 2 3 2 13" xfId="11204"/>
    <cellStyle name="Normal 3 2 3 2 14" xfId="11205"/>
    <cellStyle name="Normal 3 2 3 2 15" xfId="11206"/>
    <cellStyle name="Normal 3 2 3 2 16" xfId="11207"/>
    <cellStyle name="Normal 3 2 3 2 17" xfId="11208"/>
    <cellStyle name="Normal 3 2 3 2 18" xfId="11209"/>
    <cellStyle name="Normal 3 2 3 2 19" xfId="11210"/>
    <cellStyle name="Normal 3 2 3 2 2" xfId="11211"/>
    <cellStyle name="Normal 3 2 3 2 2 10" xfId="11212"/>
    <cellStyle name="Normal 3 2 3 2 2 11" xfId="11213"/>
    <cellStyle name="Normal 3 2 3 2 2 12" xfId="11214"/>
    <cellStyle name="Normal 3 2 3 2 2 13" xfId="11215"/>
    <cellStyle name="Normal 3 2 3 2 2 14" xfId="11216"/>
    <cellStyle name="Normal 3 2 3 2 2 15" xfId="11217"/>
    <cellStyle name="Normal 3 2 3 2 2 2" xfId="11218"/>
    <cellStyle name="Normal 3 2 3 2 2 3" xfId="11219"/>
    <cellStyle name="Normal 3 2 3 2 2 4" xfId="11220"/>
    <cellStyle name="Normal 3 2 3 2 2 5" xfId="11221"/>
    <cellStyle name="Normal 3 2 3 2 2 6" xfId="11222"/>
    <cellStyle name="Normal 3 2 3 2 2 7" xfId="11223"/>
    <cellStyle name="Normal 3 2 3 2 2 8" xfId="11224"/>
    <cellStyle name="Normal 3 2 3 2 2 9" xfId="11225"/>
    <cellStyle name="Normal 3 2 3 2 3" xfId="11226"/>
    <cellStyle name="Normal 3 2 3 2 3 10" xfId="11227"/>
    <cellStyle name="Normal 3 2 3 2 3 11" xfId="11228"/>
    <cellStyle name="Normal 3 2 3 2 3 12" xfId="11229"/>
    <cellStyle name="Normal 3 2 3 2 3 13" xfId="11230"/>
    <cellStyle name="Normal 3 2 3 2 3 14" xfId="11231"/>
    <cellStyle name="Normal 3 2 3 2 3 15" xfId="11232"/>
    <cellStyle name="Normal 3 2 3 2 3 2" xfId="11233"/>
    <cellStyle name="Normal 3 2 3 2 3 3" xfId="11234"/>
    <cellStyle name="Normal 3 2 3 2 3 4" xfId="11235"/>
    <cellStyle name="Normal 3 2 3 2 3 5" xfId="11236"/>
    <cellStyle name="Normal 3 2 3 2 3 6" xfId="11237"/>
    <cellStyle name="Normal 3 2 3 2 3 7" xfId="11238"/>
    <cellStyle name="Normal 3 2 3 2 3 8" xfId="11239"/>
    <cellStyle name="Normal 3 2 3 2 3 9" xfId="11240"/>
    <cellStyle name="Normal 3 2 3 2 4" xfId="11241"/>
    <cellStyle name="Normal 3 2 3 2 4 10" xfId="11242"/>
    <cellStyle name="Normal 3 2 3 2 4 11" xfId="11243"/>
    <cellStyle name="Normal 3 2 3 2 4 12" xfId="11244"/>
    <cellStyle name="Normal 3 2 3 2 4 13" xfId="11245"/>
    <cellStyle name="Normal 3 2 3 2 4 14" xfId="11246"/>
    <cellStyle name="Normal 3 2 3 2 4 15" xfId="11247"/>
    <cellStyle name="Normal 3 2 3 2 4 2" xfId="11248"/>
    <cellStyle name="Normal 3 2 3 2 4 3" xfId="11249"/>
    <cellStyle name="Normal 3 2 3 2 4 4" xfId="11250"/>
    <cellStyle name="Normal 3 2 3 2 4 5" xfId="11251"/>
    <cellStyle name="Normal 3 2 3 2 4 6" xfId="11252"/>
    <cellStyle name="Normal 3 2 3 2 4 7" xfId="11253"/>
    <cellStyle name="Normal 3 2 3 2 4 8" xfId="11254"/>
    <cellStyle name="Normal 3 2 3 2 4 9" xfId="11255"/>
    <cellStyle name="Normal 3 2 3 2 5" xfId="11256"/>
    <cellStyle name="Normal 3 2 3 2 5 10" xfId="11257"/>
    <cellStyle name="Normal 3 2 3 2 5 11" xfId="11258"/>
    <cellStyle name="Normal 3 2 3 2 5 12" xfId="11259"/>
    <cellStyle name="Normal 3 2 3 2 5 13" xfId="11260"/>
    <cellStyle name="Normal 3 2 3 2 5 14" xfId="11261"/>
    <cellStyle name="Normal 3 2 3 2 5 15" xfId="11262"/>
    <cellStyle name="Normal 3 2 3 2 5 2" xfId="11263"/>
    <cellStyle name="Normal 3 2 3 2 5 3" xfId="11264"/>
    <cellStyle name="Normal 3 2 3 2 5 4" xfId="11265"/>
    <cellStyle name="Normal 3 2 3 2 5 5" xfId="11266"/>
    <cellStyle name="Normal 3 2 3 2 5 6" xfId="11267"/>
    <cellStyle name="Normal 3 2 3 2 5 7" xfId="11268"/>
    <cellStyle name="Normal 3 2 3 2 5 8" xfId="11269"/>
    <cellStyle name="Normal 3 2 3 2 5 9" xfId="11270"/>
    <cellStyle name="Normal 3 2 3 2 6" xfId="11271"/>
    <cellStyle name="Normal 3 2 3 2 7" xfId="11272"/>
    <cellStyle name="Normal 3 2 3 2 8" xfId="11273"/>
    <cellStyle name="Normal 3 2 3 2 9" xfId="11274"/>
    <cellStyle name="Normal 3 2 3 20" xfId="11275"/>
    <cellStyle name="Normal 3 2 3 21" xfId="11276"/>
    <cellStyle name="Normal 3 2 3 22" xfId="11277"/>
    <cellStyle name="Normal 3 2 3 23" xfId="11278"/>
    <cellStyle name="Normal 3 2 3 24" xfId="11279"/>
    <cellStyle name="Normal 3 2 3 25" xfId="11280"/>
    <cellStyle name="Normal 3 2 3 26" xfId="11281"/>
    <cellStyle name="Normal 3 2 3 3" xfId="11282"/>
    <cellStyle name="Normal 3 2 3 3 10" xfId="11283"/>
    <cellStyle name="Normal 3 2 3 3 11" xfId="11284"/>
    <cellStyle name="Normal 3 2 3 3 12" xfId="11285"/>
    <cellStyle name="Normal 3 2 3 3 13" xfId="11286"/>
    <cellStyle name="Normal 3 2 3 3 14" xfId="11287"/>
    <cellStyle name="Normal 3 2 3 3 15" xfId="11288"/>
    <cellStyle name="Normal 3 2 3 3 16" xfId="11289"/>
    <cellStyle name="Normal 3 2 3 3 17" xfId="11290"/>
    <cellStyle name="Normal 3 2 3 3 18" xfId="11291"/>
    <cellStyle name="Normal 3 2 3 3 19" xfId="11292"/>
    <cellStyle name="Normal 3 2 3 3 2" xfId="11293"/>
    <cellStyle name="Normal 3 2 3 3 2 10" xfId="11294"/>
    <cellStyle name="Normal 3 2 3 3 2 11" xfId="11295"/>
    <cellStyle name="Normal 3 2 3 3 2 12" xfId="11296"/>
    <cellStyle name="Normal 3 2 3 3 2 13" xfId="11297"/>
    <cellStyle name="Normal 3 2 3 3 2 14" xfId="11298"/>
    <cellStyle name="Normal 3 2 3 3 2 15" xfId="11299"/>
    <cellStyle name="Normal 3 2 3 3 2 2" xfId="11300"/>
    <cellStyle name="Normal 3 2 3 3 2 3" xfId="11301"/>
    <cellStyle name="Normal 3 2 3 3 2 4" xfId="11302"/>
    <cellStyle name="Normal 3 2 3 3 2 5" xfId="11303"/>
    <cellStyle name="Normal 3 2 3 3 2 6" xfId="11304"/>
    <cellStyle name="Normal 3 2 3 3 2 7" xfId="11305"/>
    <cellStyle name="Normal 3 2 3 3 2 8" xfId="11306"/>
    <cellStyle name="Normal 3 2 3 3 2 9" xfId="11307"/>
    <cellStyle name="Normal 3 2 3 3 3" xfId="11308"/>
    <cellStyle name="Normal 3 2 3 3 3 10" xfId="11309"/>
    <cellStyle name="Normal 3 2 3 3 3 11" xfId="11310"/>
    <cellStyle name="Normal 3 2 3 3 3 12" xfId="11311"/>
    <cellStyle name="Normal 3 2 3 3 3 13" xfId="11312"/>
    <cellStyle name="Normal 3 2 3 3 3 14" xfId="11313"/>
    <cellStyle name="Normal 3 2 3 3 3 15" xfId="11314"/>
    <cellStyle name="Normal 3 2 3 3 3 2" xfId="11315"/>
    <cellStyle name="Normal 3 2 3 3 3 3" xfId="11316"/>
    <cellStyle name="Normal 3 2 3 3 3 4" xfId="11317"/>
    <cellStyle name="Normal 3 2 3 3 3 5" xfId="11318"/>
    <cellStyle name="Normal 3 2 3 3 3 6" xfId="11319"/>
    <cellStyle name="Normal 3 2 3 3 3 7" xfId="11320"/>
    <cellStyle name="Normal 3 2 3 3 3 8" xfId="11321"/>
    <cellStyle name="Normal 3 2 3 3 3 9" xfId="11322"/>
    <cellStyle name="Normal 3 2 3 3 4" xfId="11323"/>
    <cellStyle name="Normal 3 2 3 3 4 10" xfId="11324"/>
    <cellStyle name="Normal 3 2 3 3 4 11" xfId="11325"/>
    <cellStyle name="Normal 3 2 3 3 4 12" xfId="11326"/>
    <cellStyle name="Normal 3 2 3 3 4 13" xfId="11327"/>
    <cellStyle name="Normal 3 2 3 3 4 14" xfId="11328"/>
    <cellStyle name="Normal 3 2 3 3 4 15" xfId="11329"/>
    <cellStyle name="Normal 3 2 3 3 4 2" xfId="11330"/>
    <cellStyle name="Normal 3 2 3 3 4 3" xfId="11331"/>
    <cellStyle name="Normal 3 2 3 3 4 4" xfId="11332"/>
    <cellStyle name="Normal 3 2 3 3 4 5" xfId="11333"/>
    <cellStyle name="Normal 3 2 3 3 4 6" xfId="11334"/>
    <cellStyle name="Normal 3 2 3 3 4 7" xfId="11335"/>
    <cellStyle name="Normal 3 2 3 3 4 8" xfId="11336"/>
    <cellStyle name="Normal 3 2 3 3 4 9" xfId="11337"/>
    <cellStyle name="Normal 3 2 3 3 5" xfId="11338"/>
    <cellStyle name="Normal 3 2 3 3 5 10" xfId="11339"/>
    <cellStyle name="Normal 3 2 3 3 5 11" xfId="11340"/>
    <cellStyle name="Normal 3 2 3 3 5 12" xfId="11341"/>
    <cellStyle name="Normal 3 2 3 3 5 13" xfId="11342"/>
    <cellStyle name="Normal 3 2 3 3 5 14" xfId="11343"/>
    <cellStyle name="Normal 3 2 3 3 5 15" xfId="11344"/>
    <cellStyle name="Normal 3 2 3 3 5 2" xfId="11345"/>
    <cellStyle name="Normal 3 2 3 3 5 3" xfId="11346"/>
    <cellStyle name="Normal 3 2 3 3 5 4" xfId="11347"/>
    <cellStyle name="Normal 3 2 3 3 5 5" xfId="11348"/>
    <cellStyle name="Normal 3 2 3 3 5 6" xfId="11349"/>
    <cellStyle name="Normal 3 2 3 3 5 7" xfId="11350"/>
    <cellStyle name="Normal 3 2 3 3 5 8" xfId="11351"/>
    <cellStyle name="Normal 3 2 3 3 5 9" xfId="11352"/>
    <cellStyle name="Normal 3 2 3 3 6" xfId="11353"/>
    <cellStyle name="Normal 3 2 3 3 7" xfId="11354"/>
    <cellStyle name="Normal 3 2 3 3 8" xfId="11355"/>
    <cellStyle name="Normal 3 2 3 3 9" xfId="11356"/>
    <cellStyle name="Normal 3 2 3 4" xfId="11357"/>
    <cellStyle name="Normal 3 2 3 4 10" xfId="11358"/>
    <cellStyle name="Normal 3 2 3 4 11" xfId="11359"/>
    <cellStyle name="Normal 3 2 3 4 12" xfId="11360"/>
    <cellStyle name="Normal 3 2 3 4 13" xfId="11361"/>
    <cellStyle name="Normal 3 2 3 4 14" xfId="11362"/>
    <cellStyle name="Normal 3 2 3 4 15" xfId="11363"/>
    <cellStyle name="Normal 3 2 3 4 16" xfId="11364"/>
    <cellStyle name="Normal 3 2 3 4 17" xfId="11365"/>
    <cellStyle name="Normal 3 2 3 4 18" xfId="11366"/>
    <cellStyle name="Normal 3 2 3 4 19" xfId="11367"/>
    <cellStyle name="Normal 3 2 3 4 2" xfId="11368"/>
    <cellStyle name="Normal 3 2 3 4 2 10" xfId="11369"/>
    <cellStyle name="Normal 3 2 3 4 2 11" xfId="11370"/>
    <cellStyle name="Normal 3 2 3 4 2 12" xfId="11371"/>
    <cellStyle name="Normal 3 2 3 4 2 13" xfId="11372"/>
    <cellStyle name="Normal 3 2 3 4 2 14" xfId="11373"/>
    <cellStyle name="Normal 3 2 3 4 2 15" xfId="11374"/>
    <cellStyle name="Normal 3 2 3 4 2 2" xfId="11375"/>
    <cellStyle name="Normal 3 2 3 4 2 3" xfId="11376"/>
    <cellStyle name="Normal 3 2 3 4 2 4" xfId="11377"/>
    <cellStyle name="Normal 3 2 3 4 2 5" xfId="11378"/>
    <cellStyle name="Normal 3 2 3 4 2 6" xfId="11379"/>
    <cellStyle name="Normal 3 2 3 4 2 7" xfId="11380"/>
    <cellStyle name="Normal 3 2 3 4 2 8" xfId="11381"/>
    <cellStyle name="Normal 3 2 3 4 2 9" xfId="11382"/>
    <cellStyle name="Normal 3 2 3 4 3" xfId="11383"/>
    <cellStyle name="Normal 3 2 3 4 3 10" xfId="11384"/>
    <cellStyle name="Normal 3 2 3 4 3 11" xfId="11385"/>
    <cellStyle name="Normal 3 2 3 4 3 12" xfId="11386"/>
    <cellStyle name="Normal 3 2 3 4 3 13" xfId="11387"/>
    <cellStyle name="Normal 3 2 3 4 3 14" xfId="11388"/>
    <cellStyle name="Normal 3 2 3 4 3 15" xfId="11389"/>
    <cellStyle name="Normal 3 2 3 4 3 2" xfId="11390"/>
    <cellStyle name="Normal 3 2 3 4 3 3" xfId="11391"/>
    <cellStyle name="Normal 3 2 3 4 3 4" xfId="11392"/>
    <cellStyle name="Normal 3 2 3 4 3 5" xfId="11393"/>
    <cellStyle name="Normal 3 2 3 4 3 6" xfId="11394"/>
    <cellStyle name="Normal 3 2 3 4 3 7" xfId="11395"/>
    <cellStyle name="Normal 3 2 3 4 3 8" xfId="11396"/>
    <cellStyle name="Normal 3 2 3 4 3 9" xfId="11397"/>
    <cellStyle name="Normal 3 2 3 4 4" xfId="11398"/>
    <cellStyle name="Normal 3 2 3 4 4 10" xfId="11399"/>
    <cellStyle name="Normal 3 2 3 4 4 11" xfId="11400"/>
    <cellStyle name="Normal 3 2 3 4 4 12" xfId="11401"/>
    <cellStyle name="Normal 3 2 3 4 4 13" xfId="11402"/>
    <cellStyle name="Normal 3 2 3 4 4 14" xfId="11403"/>
    <cellStyle name="Normal 3 2 3 4 4 15" xfId="11404"/>
    <cellStyle name="Normal 3 2 3 4 4 2" xfId="11405"/>
    <cellStyle name="Normal 3 2 3 4 4 3" xfId="11406"/>
    <cellStyle name="Normal 3 2 3 4 4 4" xfId="11407"/>
    <cellStyle name="Normal 3 2 3 4 4 5" xfId="11408"/>
    <cellStyle name="Normal 3 2 3 4 4 6" xfId="11409"/>
    <cellStyle name="Normal 3 2 3 4 4 7" xfId="11410"/>
    <cellStyle name="Normal 3 2 3 4 4 8" xfId="11411"/>
    <cellStyle name="Normal 3 2 3 4 4 9" xfId="11412"/>
    <cellStyle name="Normal 3 2 3 4 5" xfId="11413"/>
    <cellStyle name="Normal 3 2 3 4 5 10" xfId="11414"/>
    <cellStyle name="Normal 3 2 3 4 5 11" xfId="11415"/>
    <cellStyle name="Normal 3 2 3 4 5 12" xfId="11416"/>
    <cellStyle name="Normal 3 2 3 4 5 13" xfId="11417"/>
    <cellStyle name="Normal 3 2 3 4 5 14" xfId="11418"/>
    <cellStyle name="Normal 3 2 3 4 5 15" xfId="11419"/>
    <cellStyle name="Normal 3 2 3 4 5 2" xfId="11420"/>
    <cellStyle name="Normal 3 2 3 4 5 3" xfId="11421"/>
    <cellStyle name="Normal 3 2 3 4 5 4" xfId="11422"/>
    <cellStyle name="Normal 3 2 3 4 5 5" xfId="11423"/>
    <cellStyle name="Normal 3 2 3 4 5 6" xfId="11424"/>
    <cellStyle name="Normal 3 2 3 4 5 7" xfId="11425"/>
    <cellStyle name="Normal 3 2 3 4 5 8" xfId="11426"/>
    <cellStyle name="Normal 3 2 3 4 5 9" xfId="11427"/>
    <cellStyle name="Normal 3 2 3 4 6" xfId="11428"/>
    <cellStyle name="Normal 3 2 3 4 7" xfId="11429"/>
    <cellStyle name="Normal 3 2 3 4 8" xfId="11430"/>
    <cellStyle name="Normal 3 2 3 4 9" xfId="11431"/>
    <cellStyle name="Normal 3 2 3 5" xfId="11432"/>
    <cellStyle name="Normal 3 2 3 5 10" xfId="11433"/>
    <cellStyle name="Normal 3 2 3 5 11" xfId="11434"/>
    <cellStyle name="Normal 3 2 3 5 12" xfId="11435"/>
    <cellStyle name="Normal 3 2 3 5 13" xfId="11436"/>
    <cellStyle name="Normal 3 2 3 5 14" xfId="11437"/>
    <cellStyle name="Normal 3 2 3 5 15" xfId="11438"/>
    <cellStyle name="Normal 3 2 3 5 2" xfId="11439"/>
    <cellStyle name="Normal 3 2 3 5 3" xfId="11440"/>
    <cellStyle name="Normal 3 2 3 5 4" xfId="11441"/>
    <cellStyle name="Normal 3 2 3 5 5" xfId="11442"/>
    <cellStyle name="Normal 3 2 3 5 6" xfId="11443"/>
    <cellStyle name="Normal 3 2 3 5 7" xfId="11444"/>
    <cellStyle name="Normal 3 2 3 5 8" xfId="11445"/>
    <cellStyle name="Normal 3 2 3 5 9" xfId="11446"/>
    <cellStyle name="Normal 3 2 3 6" xfId="11447"/>
    <cellStyle name="Normal 3 2 3 6 10" xfId="11448"/>
    <cellStyle name="Normal 3 2 3 6 11" xfId="11449"/>
    <cellStyle name="Normal 3 2 3 6 12" xfId="11450"/>
    <cellStyle name="Normal 3 2 3 6 13" xfId="11451"/>
    <cellStyle name="Normal 3 2 3 6 14" xfId="11452"/>
    <cellStyle name="Normal 3 2 3 6 15" xfId="11453"/>
    <cellStyle name="Normal 3 2 3 6 2" xfId="11454"/>
    <cellStyle name="Normal 3 2 3 6 3" xfId="11455"/>
    <cellStyle name="Normal 3 2 3 6 4" xfId="11456"/>
    <cellStyle name="Normal 3 2 3 6 5" xfId="11457"/>
    <cellStyle name="Normal 3 2 3 6 6" xfId="11458"/>
    <cellStyle name="Normal 3 2 3 6 7" xfId="11459"/>
    <cellStyle name="Normal 3 2 3 6 8" xfId="11460"/>
    <cellStyle name="Normal 3 2 3 6 9" xfId="11461"/>
    <cellStyle name="Normal 3 2 3 7" xfId="11462"/>
    <cellStyle name="Normal 3 2 3 7 10" xfId="11463"/>
    <cellStyle name="Normal 3 2 3 7 11" xfId="11464"/>
    <cellStyle name="Normal 3 2 3 7 12" xfId="11465"/>
    <cellStyle name="Normal 3 2 3 7 13" xfId="11466"/>
    <cellStyle name="Normal 3 2 3 7 14" xfId="11467"/>
    <cellStyle name="Normal 3 2 3 7 15" xfId="11468"/>
    <cellStyle name="Normal 3 2 3 7 2" xfId="11469"/>
    <cellStyle name="Normal 3 2 3 7 3" xfId="11470"/>
    <cellStyle name="Normal 3 2 3 7 4" xfId="11471"/>
    <cellStyle name="Normal 3 2 3 7 5" xfId="11472"/>
    <cellStyle name="Normal 3 2 3 7 6" xfId="11473"/>
    <cellStyle name="Normal 3 2 3 7 7" xfId="11474"/>
    <cellStyle name="Normal 3 2 3 7 8" xfId="11475"/>
    <cellStyle name="Normal 3 2 3 7 9" xfId="11476"/>
    <cellStyle name="Normal 3 2 3 8" xfId="11477"/>
    <cellStyle name="Normal 3 2 3 8 10" xfId="11478"/>
    <cellStyle name="Normal 3 2 3 8 11" xfId="11479"/>
    <cellStyle name="Normal 3 2 3 8 12" xfId="11480"/>
    <cellStyle name="Normal 3 2 3 8 13" xfId="11481"/>
    <cellStyle name="Normal 3 2 3 8 14" xfId="11482"/>
    <cellStyle name="Normal 3 2 3 8 15" xfId="11483"/>
    <cellStyle name="Normal 3 2 3 8 2" xfId="11484"/>
    <cellStyle name="Normal 3 2 3 8 3" xfId="11485"/>
    <cellStyle name="Normal 3 2 3 8 4" xfId="11486"/>
    <cellStyle name="Normal 3 2 3 8 5" xfId="11487"/>
    <cellStyle name="Normal 3 2 3 8 6" xfId="11488"/>
    <cellStyle name="Normal 3 2 3 8 7" xfId="11489"/>
    <cellStyle name="Normal 3 2 3 8 8" xfId="11490"/>
    <cellStyle name="Normal 3 2 3 8 9" xfId="11491"/>
    <cellStyle name="Normal 3 2 3 9" xfId="11492"/>
    <cellStyle name="Normal 3 2 3 9 10" xfId="11493"/>
    <cellStyle name="Normal 3 2 3 9 11" xfId="11494"/>
    <cellStyle name="Normal 3 2 3 9 12" xfId="11495"/>
    <cellStyle name="Normal 3 2 3 9 13" xfId="11496"/>
    <cellStyle name="Normal 3 2 3 9 14" xfId="11497"/>
    <cellStyle name="Normal 3 2 3 9 15" xfId="11498"/>
    <cellStyle name="Normal 3 2 3 9 2" xfId="11499"/>
    <cellStyle name="Normal 3 2 3 9 3" xfId="11500"/>
    <cellStyle name="Normal 3 2 3 9 4" xfId="11501"/>
    <cellStyle name="Normal 3 2 3 9 5" xfId="11502"/>
    <cellStyle name="Normal 3 2 3 9 6" xfId="11503"/>
    <cellStyle name="Normal 3 2 3 9 7" xfId="11504"/>
    <cellStyle name="Normal 3 2 3 9 8" xfId="11505"/>
    <cellStyle name="Normal 3 2 3 9 9" xfId="11506"/>
    <cellStyle name="Normal 3 2 30" xfId="11507"/>
    <cellStyle name="Normal 3 2 30 2" xfId="11508"/>
    <cellStyle name="Normal 3 2 30 3" xfId="11509"/>
    <cellStyle name="Normal 3 2 31" xfId="11510"/>
    <cellStyle name="Normal 3 2 32" xfId="11511"/>
    <cellStyle name="Normal 3 2 33" xfId="11512"/>
    <cellStyle name="Normal 3 2 34" xfId="11513"/>
    <cellStyle name="Normal 3 2 35" xfId="11514"/>
    <cellStyle name="Normal 3 2 36" xfId="11515"/>
    <cellStyle name="Normal 3 2 37" xfId="11516"/>
    <cellStyle name="Normal 3 2 38" xfId="11517"/>
    <cellStyle name="Normal 3 2 39" xfId="11518"/>
    <cellStyle name="Normal 3 2 4" xfId="11519"/>
    <cellStyle name="Normal 3 2 4 10" xfId="11520"/>
    <cellStyle name="Normal 3 2 4 11" xfId="11521"/>
    <cellStyle name="Normal 3 2 4 12" xfId="11522"/>
    <cellStyle name="Normal 3 2 4 13" xfId="11523"/>
    <cellStyle name="Normal 3 2 4 14" xfId="11524"/>
    <cellStyle name="Normal 3 2 4 15" xfId="11525"/>
    <cellStyle name="Normal 3 2 4 16" xfId="11526"/>
    <cellStyle name="Normal 3 2 4 17" xfId="11527"/>
    <cellStyle name="Normal 3 2 4 18" xfId="11528"/>
    <cellStyle name="Normal 3 2 4 19" xfId="11529"/>
    <cellStyle name="Normal 3 2 4 2" xfId="11530"/>
    <cellStyle name="Normal 3 2 4 2 10" xfId="11531"/>
    <cellStyle name="Normal 3 2 4 2 11" xfId="11532"/>
    <cellStyle name="Normal 3 2 4 2 12" xfId="11533"/>
    <cellStyle name="Normal 3 2 4 2 13" xfId="11534"/>
    <cellStyle name="Normal 3 2 4 2 14" xfId="11535"/>
    <cellStyle name="Normal 3 2 4 2 15" xfId="11536"/>
    <cellStyle name="Normal 3 2 4 2 16" xfId="11537"/>
    <cellStyle name="Normal 3 2 4 2 17" xfId="11538"/>
    <cellStyle name="Normal 3 2 4 2 18" xfId="11539"/>
    <cellStyle name="Normal 3 2 4 2 19" xfId="11540"/>
    <cellStyle name="Normal 3 2 4 2 2" xfId="11541"/>
    <cellStyle name="Normal 3 2 4 2 2 10" xfId="11542"/>
    <cellStyle name="Normal 3 2 4 2 2 11" xfId="11543"/>
    <cellStyle name="Normal 3 2 4 2 2 12" xfId="11544"/>
    <cellStyle name="Normal 3 2 4 2 2 13" xfId="11545"/>
    <cellStyle name="Normal 3 2 4 2 2 14" xfId="11546"/>
    <cellStyle name="Normal 3 2 4 2 2 15" xfId="11547"/>
    <cellStyle name="Normal 3 2 4 2 2 2" xfId="11548"/>
    <cellStyle name="Normal 3 2 4 2 2 3" xfId="11549"/>
    <cellStyle name="Normal 3 2 4 2 2 4" xfId="11550"/>
    <cellStyle name="Normal 3 2 4 2 2 5" xfId="11551"/>
    <cellStyle name="Normal 3 2 4 2 2 6" xfId="11552"/>
    <cellStyle name="Normal 3 2 4 2 2 7" xfId="11553"/>
    <cellStyle name="Normal 3 2 4 2 2 8" xfId="11554"/>
    <cellStyle name="Normal 3 2 4 2 2 9" xfId="11555"/>
    <cellStyle name="Normal 3 2 4 2 3" xfId="11556"/>
    <cellStyle name="Normal 3 2 4 2 3 10" xfId="11557"/>
    <cellStyle name="Normal 3 2 4 2 3 11" xfId="11558"/>
    <cellStyle name="Normal 3 2 4 2 3 12" xfId="11559"/>
    <cellStyle name="Normal 3 2 4 2 3 13" xfId="11560"/>
    <cellStyle name="Normal 3 2 4 2 3 14" xfId="11561"/>
    <cellStyle name="Normal 3 2 4 2 3 15" xfId="11562"/>
    <cellStyle name="Normal 3 2 4 2 3 2" xfId="11563"/>
    <cellStyle name="Normal 3 2 4 2 3 3" xfId="11564"/>
    <cellStyle name="Normal 3 2 4 2 3 4" xfId="11565"/>
    <cellStyle name="Normal 3 2 4 2 3 5" xfId="11566"/>
    <cellStyle name="Normal 3 2 4 2 3 6" xfId="11567"/>
    <cellStyle name="Normal 3 2 4 2 3 7" xfId="11568"/>
    <cellStyle name="Normal 3 2 4 2 3 8" xfId="11569"/>
    <cellStyle name="Normal 3 2 4 2 3 9" xfId="11570"/>
    <cellStyle name="Normal 3 2 4 2 4" xfId="11571"/>
    <cellStyle name="Normal 3 2 4 2 4 10" xfId="11572"/>
    <cellStyle name="Normal 3 2 4 2 4 11" xfId="11573"/>
    <cellStyle name="Normal 3 2 4 2 4 12" xfId="11574"/>
    <cellStyle name="Normal 3 2 4 2 4 13" xfId="11575"/>
    <cellStyle name="Normal 3 2 4 2 4 14" xfId="11576"/>
    <cellStyle name="Normal 3 2 4 2 4 15" xfId="11577"/>
    <cellStyle name="Normal 3 2 4 2 4 2" xfId="11578"/>
    <cellStyle name="Normal 3 2 4 2 4 3" xfId="11579"/>
    <cellStyle name="Normal 3 2 4 2 4 4" xfId="11580"/>
    <cellStyle name="Normal 3 2 4 2 4 5" xfId="11581"/>
    <cellStyle name="Normal 3 2 4 2 4 6" xfId="11582"/>
    <cellStyle name="Normal 3 2 4 2 4 7" xfId="11583"/>
    <cellStyle name="Normal 3 2 4 2 4 8" xfId="11584"/>
    <cellStyle name="Normal 3 2 4 2 4 9" xfId="11585"/>
    <cellStyle name="Normal 3 2 4 2 5" xfId="11586"/>
    <cellStyle name="Normal 3 2 4 2 5 10" xfId="11587"/>
    <cellStyle name="Normal 3 2 4 2 5 11" xfId="11588"/>
    <cellStyle name="Normal 3 2 4 2 5 12" xfId="11589"/>
    <cellStyle name="Normal 3 2 4 2 5 13" xfId="11590"/>
    <cellStyle name="Normal 3 2 4 2 5 14" xfId="11591"/>
    <cellStyle name="Normal 3 2 4 2 5 15" xfId="11592"/>
    <cellStyle name="Normal 3 2 4 2 5 2" xfId="11593"/>
    <cellStyle name="Normal 3 2 4 2 5 3" xfId="11594"/>
    <cellStyle name="Normal 3 2 4 2 5 4" xfId="11595"/>
    <cellStyle name="Normal 3 2 4 2 5 5" xfId="11596"/>
    <cellStyle name="Normal 3 2 4 2 5 6" xfId="11597"/>
    <cellStyle name="Normal 3 2 4 2 5 7" xfId="11598"/>
    <cellStyle name="Normal 3 2 4 2 5 8" xfId="11599"/>
    <cellStyle name="Normal 3 2 4 2 5 9" xfId="11600"/>
    <cellStyle name="Normal 3 2 4 2 6" xfId="11601"/>
    <cellStyle name="Normal 3 2 4 2 7" xfId="11602"/>
    <cellStyle name="Normal 3 2 4 2 8" xfId="11603"/>
    <cellStyle name="Normal 3 2 4 2 9" xfId="11604"/>
    <cellStyle name="Normal 3 2 4 20" xfId="11605"/>
    <cellStyle name="Normal 3 2 4 21" xfId="11606"/>
    <cellStyle name="Normal 3 2 4 22" xfId="11607"/>
    <cellStyle name="Normal 3 2 4 3" xfId="11608"/>
    <cellStyle name="Normal 3 2 4 3 10" xfId="11609"/>
    <cellStyle name="Normal 3 2 4 3 11" xfId="11610"/>
    <cellStyle name="Normal 3 2 4 3 12" xfId="11611"/>
    <cellStyle name="Normal 3 2 4 3 13" xfId="11612"/>
    <cellStyle name="Normal 3 2 4 3 14" xfId="11613"/>
    <cellStyle name="Normal 3 2 4 3 15" xfId="11614"/>
    <cellStyle name="Normal 3 2 4 3 16" xfId="11615"/>
    <cellStyle name="Normal 3 2 4 3 17" xfId="11616"/>
    <cellStyle name="Normal 3 2 4 3 18" xfId="11617"/>
    <cellStyle name="Normal 3 2 4 3 19" xfId="11618"/>
    <cellStyle name="Normal 3 2 4 3 2" xfId="11619"/>
    <cellStyle name="Normal 3 2 4 3 2 10" xfId="11620"/>
    <cellStyle name="Normal 3 2 4 3 2 11" xfId="11621"/>
    <cellStyle name="Normal 3 2 4 3 2 12" xfId="11622"/>
    <cellStyle name="Normal 3 2 4 3 2 13" xfId="11623"/>
    <cellStyle name="Normal 3 2 4 3 2 14" xfId="11624"/>
    <cellStyle name="Normal 3 2 4 3 2 15" xfId="11625"/>
    <cellStyle name="Normal 3 2 4 3 2 2" xfId="11626"/>
    <cellStyle name="Normal 3 2 4 3 2 3" xfId="11627"/>
    <cellStyle name="Normal 3 2 4 3 2 4" xfId="11628"/>
    <cellStyle name="Normal 3 2 4 3 2 5" xfId="11629"/>
    <cellStyle name="Normal 3 2 4 3 2 6" xfId="11630"/>
    <cellStyle name="Normal 3 2 4 3 2 7" xfId="11631"/>
    <cellStyle name="Normal 3 2 4 3 2 8" xfId="11632"/>
    <cellStyle name="Normal 3 2 4 3 2 9" xfId="11633"/>
    <cellStyle name="Normal 3 2 4 3 3" xfId="11634"/>
    <cellStyle name="Normal 3 2 4 3 3 10" xfId="11635"/>
    <cellStyle name="Normal 3 2 4 3 3 11" xfId="11636"/>
    <cellStyle name="Normal 3 2 4 3 3 12" xfId="11637"/>
    <cellStyle name="Normal 3 2 4 3 3 13" xfId="11638"/>
    <cellStyle name="Normal 3 2 4 3 3 14" xfId="11639"/>
    <cellStyle name="Normal 3 2 4 3 3 15" xfId="11640"/>
    <cellStyle name="Normal 3 2 4 3 3 2" xfId="11641"/>
    <cellStyle name="Normal 3 2 4 3 3 3" xfId="11642"/>
    <cellStyle name="Normal 3 2 4 3 3 4" xfId="11643"/>
    <cellStyle name="Normal 3 2 4 3 3 5" xfId="11644"/>
    <cellStyle name="Normal 3 2 4 3 3 6" xfId="11645"/>
    <cellStyle name="Normal 3 2 4 3 3 7" xfId="11646"/>
    <cellStyle name="Normal 3 2 4 3 3 8" xfId="11647"/>
    <cellStyle name="Normal 3 2 4 3 3 9" xfId="11648"/>
    <cellStyle name="Normal 3 2 4 3 4" xfId="11649"/>
    <cellStyle name="Normal 3 2 4 3 4 10" xfId="11650"/>
    <cellStyle name="Normal 3 2 4 3 4 11" xfId="11651"/>
    <cellStyle name="Normal 3 2 4 3 4 12" xfId="11652"/>
    <cellStyle name="Normal 3 2 4 3 4 13" xfId="11653"/>
    <cellStyle name="Normal 3 2 4 3 4 14" xfId="11654"/>
    <cellStyle name="Normal 3 2 4 3 4 15" xfId="11655"/>
    <cellStyle name="Normal 3 2 4 3 4 2" xfId="11656"/>
    <cellStyle name="Normal 3 2 4 3 4 3" xfId="11657"/>
    <cellStyle name="Normal 3 2 4 3 4 4" xfId="11658"/>
    <cellStyle name="Normal 3 2 4 3 4 5" xfId="11659"/>
    <cellStyle name="Normal 3 2 4 3 4 6" xfId="11660"/>
    <cellStyle name="Normal 3 2 4 3 4 7" xfId="11661"/>
    <cellStyle name="Normal 3 2 4 3 4 8" xfId="11662"/>
    <cellStyle name="Normal 3 2 4 3 4 9" xfId="11663"/>
    <cellStyle name="Normal 3 2 4 3 5" xfId="11664"/>
    <cellStyle name="Normal 3 2 4 3 5 10" xfId="11665"/>
    <cellStyle name="Normal 3 2 4 3 5 11" xfId="11666"/>
    <cellStyle name="Normal 3 2 4 3 5 12" xfId="11667"/>
    <cellStyle name="Normal 3 2 4 3 5 13" xfId="11668"/>
    <cellStyle name="Normal 3 2 4 3 5 14" xfId="11669"/>
    <cellStyle name="Normal 3 2 4 3 5 15" xfId="11670"/>
    <cellStyle name="Normal 3 2 4 3 5 2" xfId="11671"/>
    <cellStyle name="Normal 3 2 4 3 5 3" xfId="11672"/>
    <cellStyle name="Normal 3 2 4 3 5 4" xfId="11673"/>
    <cellStyle name="Normal 3 2 4 3 5 5" xfId="11674"/>
    <cellStyle name="Normal 3 2 4 3 5 6" xfId="11675"/>
    <cellStyle name="Normal 3 2 4 3 5 7" xfId="11676"/>
    <cellStyle name="Normal 3 2 4 3 5 8" xfId="11677"/>
    <cellStyle name="Normal 3 2 4 3 5 9" xfId="11678"/>
    <cellStyle name="Normal 3 2 4 3 6" xfId="11679"/>
    <cellStyle name="Normal 3 2 4 3 7" xfId="11680"/>
    <cellStyle name="Normal 3 2 4 3 8" xfId="11681"/>
    <cellStyle name="Normal 3 2 4 3 9" xfId="11682"/>
    <cellStyle name="Normal 3 2 4 4" xfId="11683"/>
    <cellStyle name="Normal 3 2 4 4 10" xfId="11684"/>
    <cellStyle name="Normal 3 2 4 4 11" xfId="11685"/>
    <cellStyle name="Normal 3 2 4 4 12" xfId="11686"/>
    <cellStyle name="Normal 3 2 4 4 13" xfId="11687"/>
    <cellStyle name="Normal 3 2 4 4 14" xfId="11688"/>
    <cellStyle name="Normal 3 2 4 4 15" xfId="11689"/>
    <cellStyle name="Normal 3 2 4 4 16" xfId="11690"/>
    <cellStyle name="Normal 3 2 4 4 17" xfId="11691"/>
    <cellStyle name="Normal 3 2 4 4 18" xfId="11692"/>
    <cellStyle name="Normal 3 2 4 4 19" xfId="11693"/>
    <cellStyle name="Normal 3 2 4 4 2" xfId="11694"/>
    <cellStyle name="Normal 3 2 4 4 2 10" xfId="11695"/>
    <cellStyle name="Normal 3 2 4 4 2 11" xfId="11696"/>
    <cellStyle name="Normal 3 2 4 4 2 12" xfId="11697"/>
    <cellStyle name="Normal 3 2 4 4 2 13" xfId="11698"/>
    <cellStyle name="Normal 3 2 4 4 2 14" xfId="11699"/>
    <cellStyle name="Normal 3 2 4 4 2 15" xfId="11700"/>
    <cellStyle name="Normal 3 2 4 4 2 2" xfId="11701"/>
    <cellStyle name="Normal 3 2 4 4 2 3" xfId="11702"/>
    <cellStyle name="Normal 3 2 4 4 2 4" xfId="11703"/>
    <cellStyle name="Normal 3 2 4 4 2 5" xfId="11704"/>
    <cellStyle name="Normal 3 2 4 4 2 6" xfId="11705"/>
    <cellStyle name="Normal 3 2 4 4 2 7" xfId="11706"/>
    <cellStyle name="Normal 3 2 4 4 2 8" xfId="11707"/>
    <cellStyle name="Normal 3 2 4 4 2 9" xfId="11708"/>
    <cellStyle name="Normal 3 2 4 4 3" xfId="11709"/>
    <cellStyle name="Normal 3 2 4 4 3 10" xfId="11710"/>
    <cellStyle name="Normal 3 2 4 4 3 11" xfId="11711"/>
    <cellStyle name="Normal 3 2 4 4 3 12" xfId="11712"/>
    <cellStyle name="Normal 3 2 4 4 3 13" xfId="11713"/>
    <cellStyle name="Normal 3 2 4 4 3 14" xfId="11714"/>
    <cellStyle name="Normal 3 2 4 4 3 15" xfId="11715"/>
    <cellStyle name="Normal 3 2 4 4 3 2" xfId="11716"/>
    <cellStyle name="Normal 3 2 4 4 3 3" xfId="11717"/>
    <cellStyle name="Normal 3 2 4 4 3 4" xfId="11718"/>
    <cellStyle name="Normal 3 2 4 4 3 5" xfId="11719"/>
    <cellStyle name="Normal 3 2 4 4 3 6" xfId="11720"/>
    <cellStyle name="Normal 3 2 4 4 3 7" xfId="11721"/>
    <cellStyle name="Normal 3 2 4 4 3 8" xfId="11722"/>
    <cellStyle name="Normal 3 2 4 4 3 9" xfId="11723"/>
    <cellStyle name="Normal 3 2 4 4 4" xfId="11724"/>
    <cellStyle name="Normal 3 2 4 4 4 10" xfId="11725"/>
    <cellStyle name="Normal 3 2 4 4 4 11" xfId="11726"/>
    <cellStyle name="Normal 3 2 4 4 4 12" xfId="11727"/>
    <cellStyle name="Normal 3 2 4 4 4 13" xfId="11728"/>
    <cellStyle name="Normal 3 2 4 4 4 14" xfId="11729"/>
    <cellStyle name="Normal 3 2 4 4 4 15" xfId="11730"/>
    <cellStyle name="Normal 3 2 4 4 4 2" xfId="11731"/>
    <cellStyle name="Normal 3 2 4 4 4 3" xfId="11732"/>
    <cellStyle name="Normal 3 2 4 4 4 4" xfId="11733"/>
    <cellStyle name="Normal 3 2 4 4 4 5" xfId="11734"/>
    <cellStyle name="Normal 3 2 4 4 4 6" xfId="11735"/>
    <cellStyle name="Normal 3 2 4 4 4 7" xfId="11736"/>
    <cellStyle name="Normal 3 2 4 4 4 8" xfId="11737"/>
    <cellStyle name="Normal 3 2 4 4 4 9" xfId="11738"/>
    <cellStyle name="Normal 3 2 4 4 5" xfId="11739"/>
    <cellStyle name="Normal 3 2 4 4 5 10" xfId="11740"/>
    <cellStyle name="Normal 3 2 4 4 5 11" xfId="11741"/>
    <cellStyle name="Normal 3 2 4 4 5 12" xfId="11742"/>
    <cellStyle name="Normal 3 2 4 4 5 13" xfId="11743"/>
    <cellStyle name="Normal 3 2 4 4 5 14" xfId="11744"/>
    <cellStyle name="Normal 3 2 4 4 5 15" xfId="11745"/>
    <cellStyle name="Normal 3 2 4 4 5 2" xfId="11746"/>
    <cellStyle name="Normal 3 2 4 4 5 3" xfId="11747"/>
    <cellStyle name="Normal 3 2 4 4 5 4" xfId="11748"/>
    <cellStyle name="Normal 3 2 4 4 5 5" xfId="11749"/>
    <cellStyle name="Normal 3 2 4 4 5 6" xfId="11750"/>
    <cellStyle name="Normal 3 2 4 4 5 7" xfId="11751"/>
    <cellStyle name="Normal 3 2 4 4 5 8" xfId="11752"/>
    <cellStyle name="Normal 3 2 4 4 5 9" xfId="11753"/>
    <cellStyle name="Normal 3 2 4 4 6" xfId="11754"/>
    <cellStyle name="Normal 3 2 4 4 7" xfId="11755"/>
    <cellStyle name="Normal 3 2 4 4 8" xfId="11756"/>
    <cellStyle name="Normal 3 2 4 4 9" xfId="11757"/>
    <cellStyle name="Normal 3 2 4 5" xfId="11758"/>
    <cellStyle name="Normal 3 2 4 5 10" xfId="11759"/>
    <cellStyle name="Normal 3 2 4 5 11" xfId="11760"/>
    <cellStyle name="Normal 3 2 4 5 12" xfId="11761"/>
    <cellStyle name="Normal 3 2 4 5 13" xfId="11762"/>
    <cellStyle name="Normal 3 2 4 5 14" xfId="11763"/>
    <cellStyle name="Normal 3 2 4 5 15" xfId="11764"/>
    <cellStyle name="Normal 3 2 4 5 2" xfId="11765"/>
    <cellStyle name="Normal 3 2 4 5 3" xfId="11766"/>
    <cellStyle name="Normal 3 2 4 5 4" xfId="11767"/>
    <cellStyle name="Normal 3 2 4 5 5" xfId="11768"/>
    <cellStyle name="Normal 3 2 4 5 6" xfId="11769"/>
    <cellStyle name="Normal 3 2 4 5 7" xfId="11770"/>
    <cellStyle name="Normal 3 2 4 5 8" xfId="11771"/>
    <cellStyle name="Normal 3 2 4 5 9" xfId="11772"/>
    <cellStyle name="Normal 3 2 4 6" xfId="11773"/>
    <cellStyle name="Normal 3 2 4 6 10" xfId="11774"/>
    <cellStyle name="Normal 3 2 4 6 11" xfId="11775"/>
    <cellStyle name="Normal 3 2 4 6 12" xfId="11776"/>
    <cellStyle name="Normal 3 2 4 6 13" xfId="11777"/>
    <cellStyle name="Normal 3 2 4 6 14" xfId="11778"/>
    <cellStyle name="Normal 3 2 4 6 15" xfId="11779"/>
    <cellStyle name="Normal 3 2 4 6 2" xfId="11780"/>
    <cellStyle name="Normal 3 2 4 6 3" xfId="11781"/>
    <cellStyle name="Normal 3 2 4 6 4" xfId="11782"/>
    <cellStyle name="Normal 3 2 4 6 5" xfId="11783"/>
    <cellStyle name="Normal 3 2 4 6 6" xfId="11784"/>
    <cellStyle name="Normal 3 2 4 6 7" xfId="11785"/>
    <cellStyle name="Normal 3 2 4 6 8" xfId="11786"/>
    <cellStyle name="Normal 3 2 4 6 9" xfId="11787"/>
    <cellStyle name="Normal 3 2 4 7" xfId="11788"/>
    <cellStyle name="Normal 3 2 4 7 10" xfId="11789"/>
    <cellStyle name="Normal 3 2 4 7 11" xfId="11790"/>
    <cellStyle name="Normal 3 2 4 7 12" xfId="11791"/>
    <cellStyle name="Normal 3 2 4 7 13" xfId="11792"/>
    <cellStyle name="Normal 3 2 4 7 14" xfId="11793"/>
    <cellStyle name="Normal 3 2 4 7 15" xfId="11794"/>
    <cellStyle name="Normal 3 2 4 7 2" xfId="11795"/>
    <cellStyle name="Normal 3 2 4 7 3" xfId="11796"/>
    <cellStyle name="Normal 3 2 4 7 4" xfId="11797"/>
    <cellStyle name="Normal 3 2 4 7 5" xfId="11798"/>
    <cellStyle name="Normal 3 2 4 7 6" xfId="11799"/>
    <cellStyle name="Normal 3 2 4 7 7" xfId="11800"/>
    <cellStyle name="Normal 3 2 4 7 8" xfId="11801"/>
    <cellStyle name="Normal 3 2 4 7 9" xfId="11802"/>
    <cellStyle name="Normal 3 2 4 8" xfId="11803"/>
    <cellStyle name="Normal 3 2 4 9" xfId="11804"/>
    <cellStyle name="Normal 3 2 40" xfId="11805"/>
    <cellStyle name="Normal 3 2 41" xfId="11806"/>
    <cellStyle name="Normal 3 2 42" xfId="11807"/>
    <cellStyle name="Normal 3 2 43" xfId="11808"/>
    <cellStyle name="Normal 3 2 44" xfId="11809"/>
    <cellStyle name="Normal 3 2 45" xfId="11810"/>
    <cellStyle name="Normal 3 2 46" xfId="11811"/>
    <cellStyle name="Normal 3 2 5" xfId="11812"/>
    <cellStyle name="Normal 3 2 5 10" xfId="11813"/>
    <cellStyle name="Normal 3 2 5 11" xfId="11814"/>
    <cellStyle name="Normal 3 2 5 12" xfId="11815"/>
    <cellStyle name="Normal 3 2 5 13" xfId="11816"/>
    <cellStyle name="Normal 3 2 5 14" xfId="11817"/>
    <cellStyle name="Normal 3 2 5 15" xfId="11818"/>
    <cellStyle name="Normal 3 2 5 16" xfId="11819"/>
    <cellStyle name="Normal 3 2 5 17" xfId="11820"/>
    <cellStyle name="Normal 3 2 5 18" xfId="11821"/>
    <cellStyle name="Normal 3 2 5 2" xfId="11822"/>
    <cellStyle name="Normal 3 2 5 2 10" xfId="11823"/>
    <cellStyle name="Normal 3 2 5 2 11" xfId="11824"/>
    <cellStyle name="Normal 3 2 5 2 12" xfId="11825"/>
    <cellStyle name="Normal 3 2 5 2 13" xfId="11826"/>
    <cellStyle name="Normal 3 2 5 2 14" xfId="11827"/>
    <cellStyle name="Normal 3 2 5 2 15" xfId="11828"/>
    <cellStyle name="Normal 3 2 5 2 16" xfId="11829"/>
    <cellStyle name="Normal 3 2 5 2 17" xfId="11830"/>
    <cellStyle name="Normal 3 2 5 2 18" xfId="11831"/>
    <cellStyle name="Normal 3 2 5 2 19" xfId="11832"/>
    <cellStyle name="Normal 3 2 5 2 2" xfId="11833"/>
    <cellStyle name="Normal 3 2 5 2 2 10" xfId="11834"/>
    <cellStyle name="Normal 3 2 5 2 2 11" xfId="11835"/>
    <cellStyle name="Normal 3 2 5 2 2 12" xfId="11836"/>
    <cellStyle name="Normal 3 2 5 2 2 13" xfId="11837"/>
    <cellStyle name="Normal 3 2 5 2 2 14" xfId="11838"/>
    <cellStyle name="Normal 3 2 5 2 2 15" xfId="11839"/>
    <cellStyle name="Normal 3 2 5 2 2 2" xfId="11840"/>
    <cellStyle name="Normal 3 2 5 2 2 3" xfId="11841"/>
    <cellStyle name="Normal 3 2 5 2 2 4" xfId="11842"/>
    <cellStyle name="Normal 3 2 5 2 2 5" xfId="11843"/>
    <cellStyle name="Normal 3 2 5 2 2 6" xfId="11844"/>
    <cellStyle name="Normal 3 2 5 2 2 7" xfId="11845"/>
    <cellStyle name="Normal 3 2 5 2 2 8" xfId="11846"/>
    <cellStyle name="Normal 3 2 5 2 2 9" xfId="11847"/>
    <cellStyle name="Normal 3 2 5 2 3" xfId="11848"/>
    <cellStyle name="Normal 3 2 5 2 3 10" xfId="11849"/>
    <cellStyle name="Normal 3 2 5 2 3 11" xfId="11850"/>
    <cellStyle name="Normal 3 2 5 2 3 12" xfId="11851"/>
    <cellStyle name="Normal 3 2 5 2 3 13" xfId="11852"/>
    <cellStyle name="Normal 3 2 5 2 3 14" xfId="11853"/>
    <cellStyle name="Normal 3 2 5 2 3 15" xfId="11854"/>
    <cellStyle name="Normal 3 2 5 2 3 2" xfId="11855"/>
    <cellStyle name="Normal 3 2 5 2 3 3" xfId="11856"/>
    <cellStyle name="Normal 3 2 5 2 3 4" xfId="11857"/>
    <cellStyle name="Normal 3 2 5 2 3 5" xfId="11858"/>
    <cellStyle name="Normal 3 2 5 2 3 6" xfId="11859"/>
    <cellStyle name="Normal 3 2 5 2 3 7" xfId="11860"/>
    <cellStyle name="Normal 3 2 5 2 3 8" xfId="11861"/>
    <cellStyle name="Normal 3 2 5 2 3 9" xfId="11862"/>
    <cellStyle name="Normal 3 2 5 2 4" xfId="11863"/>
    <cellStyle name="Normal 3 2 5 2 4 10" xfId="11864"/>
    <cellStyle name="Normal 3 2 5 2 4 11" xfId="11865"/>
    <cellStyle name="Normal 3 2 5 2 4 12" xfId="11866"/>
    <cellStyle name="Normal 3 2 5 2 4 13" xfId="11867"/>
    <cellStyle name="Normal 3 2 5 2 4 14" xfId="11868"/>
    <cellStyle name="Normal 3 2 5 2 4 15" xfId="11869"/>
    <cellStyle name="Normal 3 2 5 2 4 2" xfId="11870"/>
    <cellStyle name="Normal 3 2 5 2 4 3" xfId="11871"/>
    <cellStyle name="Normal 3 2 5 2 4 4" xfId="11872"/>
    <cellStyle name="Normal 3 2 5 2 4 5" xfId="11873"/>
    <cellStyle name="Normal 3 2 5 2 4 6" xfId="11874"/>
    <cellStyle name="Normal 3 2 5 2 4 7" xfId="11875"/>
    <cellStyle name="Normal 3 2 5 2 4 8" xfId="11876"/>
    <cellStyle name="Normal 3 2 5 2 4 9" xfId="11877"/>
    <cellStyle name="Normal 3 2 5 2 5" xfId="11878"/>
    <cellStyle name="Normal 3 2 5 2 5 10" xfId="11879"/>
    <cellStyle name="Normal 3 2 5 2 5 11" xfId="11880"/>
    <cellStyle name="Normal 3 2 5 2 5 12" xfId="11881"/>
    <cellStyle name="Normal 3 2 5 2 5 13" xfId="11882"/>
    <cellStyle name="Normal 3 2 5 2 5 14" xfId="11883"/>
    <cellStyle name="Normal 3 2 5 2 5 15" xfId="11884"/>
    <cellStyle name="Normal 3 2 5 2 5 2" xfId="11885"/>
    <cellStyle name="Normal 3 2 5 2 5 3" xfId="11886"/>
    <cellStyle name="Normal 3 2 5 2 5 4" xfId="11887"/>
    <cellStyle name="Normal 3 2 5 2 5 5" xfId="11888"/>
    <cellStyle name="Normal 3 2 5 2 5 6" xfId="11889"/>
    <cellStyle name="Normal 3 2 5 2 5 7" xfId="11890"/>
    <cellStyle name="Normal 3 2 5 2 5 8" xfId="11891"/>
    <cellStyle name="Normal 3 2 5 2 5 9" xfId="11892"/>
    <cellStyle name="Normal 3 2 5 2 6" xfId="11893"/>
    <cellStyle name="Normal 3 2 5 2 7" xfId="11894"/>
    <cellStyle name="Normal 3 2 5 2 8" xfId="11895"/>
    <cellStyle name="Normal 3 2 5 2 9" xfId="11896"/>
    <cellStyle name="Normal 3 2 5 3" xfId="11897"/>
    <cellStyle name="Normal 3 2 5 3 10" xfId="11898"/>
    <cellStyle name="Normal 3 2 5 3 11" xfId="11899"/>
    <cellStyle name="Normal 3 2 5 3 12" xfId="11900"/>
    <cellStyle name="Normal 3 2 5 3 13" xfId="11901"/>
    <cellStyle name="Normal 3 2 5 3 14" xfId="11902"/>
    <cellStyle name="Normal 3 2 5 3 15" xfId="11903"/>
    <cellStyle name="Normal 3 2 5 3 16" xfId="11904"/>
    <cellStyle name="Normal 3 2 5 3 17" xfId="11905"/>
    <cellStyle name="Normal 3 2 5 3 18" xfId="11906"/>
    <cellStyle name="Normal 3 2 5 3 19" xfId="11907"/>
    <cellStyle name="Normal 3 2 5 3 2" xfId="11908"/>
    <cellStyle name="Normal 3 2 5 3 2 10" xfId="11909"/>
    <cellStyle name="Normal 3 2 5 3 2 11" xfId="11910"/>
    <cellStyle name="Normal 3 2 5 3 2 12" xfId="11911"/>
    <cellStyle name="Normal 3 2 5 3 2 13" xfId="11912"/>
    <cellStyle name="Normal 3 2 5 3 2 14" xfId="11913"/>
    <cellStyle name="Normal 3 2 5 3 2 15" xfId="11914"/>
    <cellStyle name="Normal 3 2 5 3 2 2" xfId="11915"/>
    <cellStyle name="Normal 3 2 5 3 2 3" xfId="11916"/>
    <cellStyle name="Normal 3 2 5 3 2 4" xfId="11917"/>
    <cellStyle name="Normal 3 2 5 3 2 5" xfId="11918"/>
    <cellStyle name="Normal 3 2 5 3 2 6" xfId="11919"/>
    <cellStyle name="Normal 3 2 5 3 2 7" xfId="11920"/>
    <cellStyle name="Normal 3 2 5 3 2 8" xfId="11921"/>
    <cellStyle name="Normal 3 2 5 3 2 9" xfId="11922"/>
    <cellStyle name="Normal 3 2 5 3 3" xfId="11923"/>
    <cellStyle name="Normal 3 2 5 3 3 10" xfId="11924"/>
    <cellStyle name="Normal 3 2 5 3 3 11" xfId="11925"/>
    <cellStyle name="Normal 3 2 5 3 3 12" xfId="11926"/>
    <cellStyle name="Normal 3 2 5 3 3 13" xfId="11927"/>
    <cellStyle name="Normal 3 2 5 3 3 14" xfId="11928"/>
    <cellStyle name="Normal 3 2 5 3 3 15" xfId="11929"/>
    <cellStyle name="Normal 3 2 5 3 3 2" xfId="11930"/>
    <cellStyle name="Normal 3 2 5 3 3 3" xfId="11931"/>
    <cellStyle name="Normal 3 2 5 3 3 4" xfId="11932"/>
    <cellStyle name="Normal 3 2 5 3 3 5" xfId="11933"/>
    <cellStyle name="Normal 3 2 5 3 3 6" xfId="11934"/>
    <cellStyle name="Normal 3 2 5 3 3 7" xfId="11935"/>
    <cellStyle name="Normal 3 2 5 3 3 8" xfId="11936"/>
    <cellStyle name="Normal 3 2 5 3 3 9" xfId="11937"/>
    <cellStyle name="Normal 3 2 5 3 4" xfId="11938"/>
    <cellStyle name="Normal 3 2 5 3 4 10" xfId="11939"/>
    <cellStyle name="Normal 3 2 5 3 4 11" xfId="11940"/>
    <cellStyle name="Normal 3 2 5 3 4 12" xfId="11941"/>
    <cellStyle name="Normal 3 2 5 3 4 13" xfId="11942"/>
    <cellStyle name="Normal 3 2 5 3 4 14" xfId="11943"/>
    <cellStyle name="Normal 3 2 5 3 4 15" xfId="11944"/>
    <cellStyle name="Normal 3 2 5 3 4 2" xfId="11945"/>
    <cellStyle name="Normal 3 2 5 3 4 3" xfId="11946"/>
    <cellStyle name="Normal 3 2 5 3 4 4" xfId="11947"/>
    <cellStyle name="Normal 3 2 5 3 4 5" xfId="11948"/>
    <cellStyle name="Normal 3 2 5 3 4 6" xfId="11949"/>
    <cellStyle name="Normal 3 2 5 3 4 7" xfId="11950"/>
    <cellStyle name="Normal 3 2 5 3 4 8" xfId="11951"/>
    <cellStyle name="Normal 3 2 5 3 4 9" xfId="11952"/>
    <cellStyle name="Normal 3 2 5 3 5" xfId="11953"/>
    <cellStyle name="Normal 3 2 5 3 5 10" xfId="11954"/>
    <cellStyle name="Normal 3 2 5 3 5 11" xfId="11955"/>
    <cellStyle name="Normal 3 2 5 3 5 12" xfId="11956"/>
    <cellStyle name="Normal 3 2 5 3 5 13" xfId="11957"/>
    <cellStyle name="Normal 3 2 5 3 5 14" xfId="11958"/>
    <cellStyle name="Normal 3 2 5 3 5 15" xfId="11959"/>
    <cellStyle name="Normal 3 2 5 3 5 2" xfId="11960"/>
    <cellStyle name="Normal 3 2 5 3 5 3" xfId="11961"/>
    <cellStyle name="Normal 3 2 5 3 5 4" xfId="11962"/>
    <cellStyle name="Normal 3 2 5 3 5 5" xfId="11963"/>
    <cellStyle name="Normal 3 2 5 3 5 6" xfId="11964"/>
    <cellStyle name="Normal 3 2 5 3 5 7" xfId="11965"/>
    <cellStyle name="Normal 3 2 5 3 5 8" xfId="11966"/>
    <cellStyle name="Normal 3 2 5 3 5 9" xfId="11967"/>
    <cellStyle name="Normal 3 2 5 3 6" xfId="11968"/>
    <cellStyle name="Normal 3 2 5 3 7" xfId="11969"/>
    <cellStyle name="Normal 3 2 5 3 8" xfId="11970"/>
    <cellStyle name="Normal 3 2 5 3 9" xfId="11971"/>
    <cellStyle name="Normal 3 2 5 4" xfId="11972"/>
    <cellStyle name="Normal 3 2 5 4 10" xfId="11973"/>
    <cellStyle name="Normal 3 2 5 4 11" xfId="11974"/>
    <cellStyle name="Normal 3 2 5 4 12" xfId="11975"/>
    <cellStyle name="Normal 3 2 5 4 13" xfId="11976"/>
    <cellStyle name="Normal 3 2 5 4 14" xfId="11977"/>
    <cellStyle name="Normal 3 2 5 4 15" xfId="11978"/>
    <cellStyle name="Normal 3 2 5 4 16" xfId="11979"/>
    <cellStyle name="Normal 3 2 5 4 17" xfId="11980"/>
    <cellStyle name="Normal 3 2 5 4 18" xfId="11981"/>
    <cellStyle name="Normal 3 2 5 4 19" xfId="11982"/>
    <cellStyle name="Normal 3 2 5 4 2" xfId="11983"/>
    <cellStyle name="Normal 3 2 5 4 2 10" xfId="11984"/>
    <cellStyle name="Normal 3 2 5 4 2 11" xfId="11985"/>
    <cellStyle name="Normal 3 2 5 4 2 12" xfId="11986"/>
    <cellStyle name="Normal 3 2 5 4 2 13" xfId="11987"/>
    <cellStyle name="Normal 3 2 5 4 2 14" xfId="11988"/>
    <cellStyle name="Normal 3 2 5 4 2 15" xfId="11989"/>
    <cellStyle name="Normal 3 2 5 4 2 2" xfId="11990"/>
    <cellStyle name="Normal 3 2 5 4 2 3" xfId="11991"/>
    <cellStyle name="Normal 3 2 5 4 2 4" xfId="11992"/>
    <cellStyle name="Normal 3 2 5 4 2 5" xfId="11993"/>
    <cellStyle name="Normal 3 2 5 4 2 6" xfId="11994"/>
    <cellStyle name="Normal 3 2 5 4 2 7" xfId="11995"/>
    <cellStyle name="Normal 3 2 5 4 2 8" xfId="11996"/>
    <cellStyle name="Normal 3 2 5 4 2 9" xfId="11997"/>
    <cellStyle name="Normal 3 2 5 4 3" xfId="11998"/>
    <cellStyle name="Normal 3 2 5 4 3 10" xfId="11999"/>
    <cellStyle name="Normal 3 2 5 4 3 11" xfId="12000"/>
    <cellStyle name="Normal 3 2 5 4 3 12" xfId="12001"/>
    <cellStyle name="Normal 3 2 5 4 3 13" xfId="12002"/>
    <cellStyle name="Normal 3 2 5 4 3 14" xfId="12003"/>
    <cellStyle name="Normal 3 2 5 4 3 15" xfId="12004"/>
    <cellStyle name="Normal 3 2 5 4 3 2" xfId="12005"/>
    <cellStyle name="Normal 3 2 5 4 3 3" xfId="12006"/>
    <cellStyle name="Normal 3 2 5 4 3 4" xfId="12007"/>
    <cellStyle name="Normal 3 2 5 4 3 5" xfId="12008"/>
    <cellStyle name="Normal 3 2 5 4 3 6" xfId="12009"/>
    <cellStyle name="Normal 3 2 5 4 3 7" xfId="12010"/>
    <cellStyle name="Normal 3 2 5 4 3 8" xfId="12011"/>
    <cellStyle name="Normal 3 2 5 4 3 9" xfId="12012"/>
    <cellStyle name="Normal 3 2 5 4 4" xfId="12013"/>
    <cellStyle name="Normal 3 2 5 4 4 10" xfId="12014"/>
    <cellStyle name="Normal 3 2 5 4 4 11" xfId="12015"/>
    <cellStyle name="Normal 3 2 5 4 4 12" xfId="12016"/>
    <cellStyle name="Normal 3 2 5 4 4 13" xfId="12017"/>
    <cellStyle name="Normal 3 2 5 4 4 14" xfId="12018"/>
    <cellStyle name="Normal 3 2 5 4 4 15" xfId="12019"/>
    <cellStyle name="Normal 3 2 5 4 4 2" xfId="12020"/>
    <cellStyle name="Normal 3 2 5 4 4 3" xfId="12021"/>
    <cellStyle name="Normal 3 2 5 4 4 4" xfId="12022"/>
    <cellStyle name="Normal 3 2 5 4 4 5" xfId="12023"/>
    <cellStyle name="Normal 3 2 5 4 4 6" xfId="12024"/>
    <cellStyle name="Normal 3 2 5 4 4 7" xfId="12025"/>
    <cellStyle name="Normal 3 2 5 4 4 8" xfId="12026"/>
    <cellStyle name="Normal 3 2 5 4 4 9" xfId="12027"/>
    <cellStyle name="Normal 3 2 5 4 5" xfId="12028"/>
    <cellStyle name="Normal 3 2 5 4 5 10" xfId="12029"/>
    <cellStyle name="Normal 3 2 5 4 5 11" xfId="12030"/>
    <cellStyle name="Normal 3 2 5 4 5 12" xfId="12031"/>
    <cellStyle name="Normal 3 2 5 4 5 13" xfId="12032"/>
    <cellStyle name="Normal 3 2 5 4 5 14" xfId="12033"/>
    <cellStyle name="Normal 3 2 5 4 5 15" xfId="12034"/>
    <cellStyle name="Normal 3 2 5 4 5 2" xfId="12035"/>
    <cellStyle name="Normal 3 2 5 4 5 3" xfId="12036"/>
    <cellStyle name="Normal 3 2 5 4 5 4" xfId="12037"/>
    <cellStyle name="Normal 3 2 5 4 5 5" xfId="12038"/>
    <cellStyle name="Normal 3 2 5 4 5 6" xfId="12039"/>
    <cellStyle name="Normal 3 2 5 4 5 7" xfId="12040"/>
    <cellStyle name="Normal 3 2 5 4 5 8" xfId="12041"/>
    <cellStyle name="Normal 3 2 5 4 5 9" xfId="12042"/>
    <cellStyle name="Normal 3 2 5 4 6" xfId="12043"/>
    <cellStyle name="Normal 3 2 5 4 7" xfId="12044"/>
    <cellStyle name="Normal 3 2 5 4 8" xfId="12045"/>
    <cellStyle name="Normal 3 2 5 4 9" xfId="12046"/>
    <cellStyle name="Normal 3 2 5 5" xfId="12047"/>
    <cellStyle name="Normal 3 2 5 6" xfId="12048"/>
    <cellStyle name="Normal 3 2 5 7" xfId="12049"/>
    <cellStyle name="Normal 3 2 5 8" xfId="12050"/>
    <cellStyle name="Normal 3 2 5 9" xfId="12051"/>
    <cellStyle name="Normal 3 2 6" xfId="12052"/>
    <cellStyle name="Normal 3 2 6 10" xfId="12053"/>
    <cellStyle name="Normal 3 2 6 11" xfId="12054"/>
    <cellStyle name="Normal 3 2 6 12" xfId="12055"/>
    <cellStyle name="Normal 3 2 6 13" xfId="12056"/>
    <cellStyle name="Normal 3 2 6 14" xfId="12057"/>
    <cellStyle name="Normal 3 2 6 15" xfId="12058"/>
    <cellStyle name="Normal 3 2 6 16" xfId="12059"/>
    <cellStyle name="Normal 3 2 6 17" xfId="12060"/>
    <cellStyle name="Normal 3 2 6 18" xfId="12061"/>
    <cellStyle name="Normal 3 2 6 19" xfId="12062"/>
    <cellStyle name="Normal 3 2 6 2" xfId="12063"/>
    <cellStyle name="Normal 3 2 6 2 10" xfId="12064"/>
    <cellStyle name="Normal 3 2 6 2 11" xfId="12065"/>
    <cellStyle name="Normal 3 2 6 2 12" xfId="12066"/>
    <cellStyle name="Normal 3 2 6 2 13" xfId="12067"/>
    <cellStyle name="Normal 3 2 6 2 14" xfId="12068"/>
    <cellStyle name="Normal 3 2 6 2 15" xfId="12069"/>
    <cellStyle name="Normal 3 2 6 2 2" xfId="12070"/>
    <cellStyle name="Normal 3 2 6 2 3" xfId="12071"/>
    <cellStyle name="Normal 3 2 6 2 4" xfId="12072"/>
    <cellStyle name="Normal 3 2 6 2 5" xfId="12073"/>
    <cellStyle name="Normal 3 2 6 2 6" xfId="12074"/>
    <cellStyle name="Normal 3 2 6 2 7" xfId="12075"/>
    <cellStyle name="Normal 3 2 6 2 8" xfId="12076"/>
    <cellStyle name="Normal 3 2 6 2 9" xfId="12077"/>
    <cellStyle name="Normal 3 2 6 3" xfId="12078"/>
    <cellStyle name="Normal 3 2 6 3 10" xfId="12079"/>
    <cellStyle name="Normal 3 2 6 3 11" xfId="12080"/>
    <cellStyle name="Normal 3 2 6 3 12" xfId="12081"/>
    <cellStyle name="Normal 3 2 6 3 13" xfId="12082"/>
    <cellStyle name="Normal 3 2 6 3 14" xfId="12083"/>
    <cellStyle name="Normal 3 2 6 3 15" xfId="12084"/>
    <cellStyle name="Normal 3 2 6 3 2" xfId="12085"/>
    <cellStyle name="Normal 3 2 6 3 3" xfId="12086"/>
    <cellStyle name="Normal 3 2 6 3 4" xfId="12087"/>
    <cellStyle name="Normal 3 2 6 3 5" xfId="12088"/>
    <cellStyle name="Normal 3 2 6 3 6" xfId="12089"/>
    <cellStyle name="Normal 3 2 6 3 7" xfId="12090"/>
    <cellStyle name="Normal 3 2 6 3 8" xfId="12091"/>
    <cellStyle name="Normal 3 2 6 3 9" xfId="12092"/>
    <cellStyle name="Normal 3 2 6 4" xfId="12093"/>
    <cellStyle name="Normal 3 2 6 4 10" xfId="12094"/>
    <cellStyle name="Normal 3 2 6 4 11" xfId="12095"/>
    <cellStyle name="Normal 3 2 6 4 12" xfId="12096"/>
    <cellStyle name="Normal 3 2 6 4 13" xfId="12097"/>
    <cellStyle name="Normal 3 2 6 4 14" xfId="12098"/>
    <cellStyle name="Normal 3 2 6 4 15" xfId="12099"/>
    <cellStyle name="Normal 3 2 6 4 2" xfId="12100"/>
    <cellStyle name="Normal 3 2 6 4 3" xfId="12101"/>
    <cellStyle name="Normal 3 2 6 4 4" xfId="12102"/>
    <cellStyle name="Normal 3 2 6 4 5" xfId="12103"/>
    <cellStyle name="Normal 3 2 6 4 6" xfId="12104"/>
    <cellStyle name="Normal 3 2 6 4 7" xfId="12105"/>
    <cellStyle name="Normal 3 2 6 4 8" xfId="12106"/>
    <cellStyle name="Normal 3 2 6 4 9" xfId="12107"/>
    <cellStyle name="Normal 3 2 6 5" xfId="12108"/>
    <cellStyle name="Normal 3 2 6 5 10" xfId="12109"/>
    <cellStyle name="Normal 3 2 6 5 11" xfId="12110"/>
    <cellStyle name="Normal 3 2 6 5 12" xfId="12111"/>
    <cellStyle name="Normal 3 2 6 5 13" xfId="12112"/>
    <cellStyle name="Normal 3 2 6 5 14" xfId="12113"/>
    <cellStyle name="Normal 3 2 6 5 15" xfId="12114"/>
    <cellStyle name="Normal 3 2 6 5 2" xfId="12115"/>
    <cellStyle name="Normal 3 2 6 5 3" xfId="12116"/>
    <cellStyle name="Normal 3 2 6 5 4" xfId="12117"/>
    <cellStyle name="Normal 3 2 6 5 5" xfId="12118"/>
    <cellStyle name="Normal 3 2 6 5 6" xfId="12119"/>
    <cellStyle name="Normal 3 2 6 5 7" xfId="12120"/>
    <cellStyle name="Normal 3 2 6 5 8" xfId="12121"/>
    <cellStyle name="Normal 3 2 6 5 9" xfId="12122"/>
    <cellStyle name="Normal 3 2 6 6" xfId="12123"/>
    <cellStyle name="Normal 3 2 6 7" xfId="12124"/>
    <cellStyle name="Normal 3 2 6 8" xfId="12125"/>
    <cellStyle name="Normal 3 2 6 9" xfId="12126"/>
    <cellStyle name="Normal 3 2 7" xfId="12127"/>
    <cellStyle name="Normal 3 2 7 10" xfId="12128"/>
    <cellStyle name="Normal 3 2 7 11" xfId="12129"/>
    <cellStyle name="Normal 3 2 7 12" xfId="12130"/>
    <cellStyle name="Normal 3 2 7 13" xfId="12131"/>
    <cellStyle name="Normal 3 2 7 14" xfId="12132"/>
    <cellStyle name="Normal 3 2 7 15" xfId="12133"/>
    <cellStyle name="Normal 3 2 7 16" xfId="12134"/>
    <cellStyle name="Normal 3 2 7 17" xfId="12135"/>
    <cellStyle name="Normal 3 2 7 18" xfId="12136"/>
    <cellStyle name="Normal 3 2 7 19" xfId="12137"/>
    <cellStyle name="Normal 3 2 7 2" xfId="12138"/>
    <cellStyle name="Normal 3 2 7 2 10" xfId="12139"/>
    <cellStyle name="Normal 3 2 7 2 11" xfId="12140"/>
    <cellStyle name="Normal 3 2 7 2 12" xfId="12141"/>
    <cellStyle name="Normal 3 2 7 2 13" xfId="12142"/>
    <cellStyle name="Normal 3 2 7 2 14" xfId="12143"/>
    <cellStyle name="Normal 3 2 7 2 15" xfId="12144"/>
    <cellStyle name="Normal 3 2 7 2 2" xfId="12145"/>
    <cellStyle name="Normal 3 2 7 2 3" xfId="12146"/>
    <cellStyle name="Normal 3 2 7 2 4" xfId="12147"/>
    <cellStyle name="Normal 3 2 7 2 5" xfId="12148"/>
    <cellStyle name="Normal 3 2 7 2 6" xfId="12149"/>
    <cellStyle name="Normal 3 2 7 2 7" xfId="12150"/>
    <cellStyle name="Normal 3 2 7 2 8" xfId="12151"/>
    <cellStyle name="Normal 3 2 7 2 9" xfId="12152"/>
    <cellStyle name="Normal 3 2 7 3" xfId="12153"/>
    <cellStyle name="Normal 3 2 7 3 10" xfId="12154"/>
    <cellStyle name="Normal 3 2 7 3 11" xfId="12155"/>
    <cellStyle name="Normal 3 2 7 3 12" xfId="12156"/>
    <cellStyle name="Normal 3 2 7 3 13" xfId="12157"/>
    <cellStyle name="Normal 3 2 7 3 14" xfId="12158"/>
    <cellStyle name="Normal 3 2 7 3 15" xfId="12159"/>
    <cellStyle name="Normal 3 2 7 3 2" xfId="12160"/>
    <cellStyle name="Normal 3 2 7 3 3" xfId="12161"/>
    <cellStyle name="Normal 3 2 7 3 4" xfId="12162"/>
    <cellStyle name="Normal 3 2 7 3 5" xfId="12163"/>
    <cellStyle name="Normal 3 2 7 3 6" xfId="12164"/>
    <cellStyle name="Normal 3 2 7 3 7" xfId="12165"/>
    <cellStyle name="Normal 3 2 7 3 8" xfId="12166"/>
    <cellStyle name="Normal 3 2 7 3 9" xfId="12167"/>
    <cellStyle name="Normal 3 2 7 4" xfId="12168"/>
    <cellStyle name="Normal 3 2 7 4 10" xfId="12169"/>
    <cellStyle name="Normal 3 2 7 4 11" xfId="12170"/>
    <cellStyle name="Normal 3 2 7 4 12" xfId="12171"/>
    <cellStyle name="Normal 3 2 7 4 13" xfId="12172"/>
    <cellStyle name="Normal 3 2 7 4 14" xfId="12173"/>
    <cellStyle name="Normal 3 2 7 4 15" xfId="12174"/>
    <cellStyle name="Normal 3 2 7 4 2" xfId="12175"/>
    <cellStyle name="Normal 3 2 7 4 3" xfId="12176"/>
    <cellStyle name="Normal 3 2 7 4 4" xfId="12177"/>
    <cellStyle name="Normal 3 2 7 4 5" xfId="12178"/>
    <cellStyle name="Normal 3 2 7 4 6" xfId="12179"/>
    <cellStyle name="Normal 3 2 7 4 7" xfId="12180"/>
    <cellStyle name="Normal 3 2 7 4 8" xfId="12181"/>
    <cellStyle name="Normal 3 2 7 4 9" xfId="12182"/>
    <cellStyle name="Normal 3 2 7 5" xfId="12183"/>
    <cellStyle name="Normal 3 2 7 5 10" xfId="12184"/>
    <cellStyle name="Normal 3 2 7 5 11" xfId="12185"/>
    <cellStyle name="Normal 3 2 7 5 12" xfId="12186"/>
    <cellStyle name="Normal 3 2 7 5 13" xfId="12187"/>
    <cellStyle name="Normal 3 2 7 5 14" xfId="12188"/>
    <cellStyle name="Normal 3 2 7 5 15" xfId="12189"/>
    <cellStyle name="Normal 3 2 7 5 2" xfId="12190"/>
    <cellStyle name="Normal 3 2 7 5 3" xfId="12191"/>
    <cellStyle name="Normal 3 2 7 5 4" xfId="12192"/>
    <cellStyle name="Normal 3 2 7 5 5" xfId="12193"/>
    <cellStyle name="Normal 3 2 7 5 6" xfId="12194"/>
    <cellStyle name="Normal 3 2 7 5 7" xfId="12195"/>
    <cellStyle name="Normal 3 2 7 5 8" xfId="12196"/>
    <cellStyle name="Normal 3 2 7 5 9" xfId="12197"/>
    <cellStyle name="Normal 3 2 7 6" xfId="12198"/>
    <cellStyle name="Normal 3 2 7 7" xfId="12199"/>
    <cellStyle name="Normal 3 2 7 8" xfId="12200"/>
    <cellStyle name="Normal 3 2 7 9" xfId="12201"/>
    <cellStyle name="Normal 3 2 8" xfId="12202"/>
    <cellStyle name="Normal 3 2 8 10" xfId="12203"/>
    <cellStyle name="Normal 3 2 8 11" xfId="12204"/>
    <cellStyle name="Normal 3 2 8 12" xfId="12205"/>
    <cellStyle name="Normal 3 2 8 13" xfId="12206"/>
    <cellStyle name="Normal 3 2 8 14" xfId="12207"/>
    <cellStyle name="Normal 3 2 8 15" xfId="12208"/>
    <cellStyle name="Normal 3 2 8 16" xfId="12209"/>
    <cellStyle name="Normal 3 2 8 17" xfId="12210"/>
    <cellStyle name="Normal 3 2 8 18" xfId="12211"/>
    <cellStyle name="Normal 3 2 8 19" xfId="12212"/>
    <cellStyle name="Normal 3 2 8 2" xfId="12213"/>
    <cellStyle name="Normal 3 2 8 2 10" xfId="12214"/>
    <cellStyle name="Normal 3 2 8 2 11" xfId="12215"/>
    <cellStyle name="Normal 3 2 8 2 12" xfId="12216"/>
    <cellStyle name="Normal 3 2 8 2 13" xfId="12217"/>
    <cellStyle name="Normal 3 2 8 2 14" xfId="12218"/>
    <cellStyle name="Normal 3 2 8 2 15" xfId="12219"/>
    <cellStyle name="Normal 3 2 8 2 2" xfId="12220"/>
    <cellStyle name="Normal 3 2 8 2 3" xfId="12221"/>
    <cellStyle name="Normal 3 2 8 2 4" xfId="12222"/>
    <cellStyle name="Normal 3 2 8 2 5" xfId="12223"/>
    <cellStyle name="Normal 3 2 8 2 6" xfId="12224"/>
    <cellStyle name="Normal 3 2 8 2 7" xfId="12225"/>
    <cellStyle name="Normal 3 2 8 2 8" xfId="12226"/>
    <cellStyle name="Normal 3 2 8 2 9" xfId="12227"/>
    <cellStyle name="Normal 3 2 8 3" xfId="12228"/>
    <cellStyle name="Normal 3 2 8 3 10" xfId="12229"/>
    <cellStyle name="Normal 3 2 8 3 11" xfId="12230"/>
    <cellStyle name="Normal 3 2 8 3 12" xfId="12231"/>
    <cellStyle name="Normal 3 2 8 3 13" xfId="12232"/>
    <cellStyle name="Normal 3 2 8 3 14" xfId="12233"/>
    <cellStyle name="Normal 3 2 8 3 15" xfId="12234"/>
    <cellStyle name="Normal 3 2 8 3 2" xfId="12235"/>
    <cellStyle name="Normal 3 2 8 3 3" xfId="12236"/>
    <cellStyle name="Normal 3 2 8 3 4" xfId="12237"/>
    <cellStyle name="Normal 3 2 8 3 5" xfId="12238"/>
    <cellStyle name="Normal 3 2 8 3 6" xfId="12239"/>
    <cellStyle name="Normal 3 2 8 3 7" xfId="12240"/>
    <cellStyle name="Normal 3 2 8 3 8" xfId="12241"/>
    <cellStyle name="Normal 3 2 8 3 9" xfId="12242"/>
    <cellStyle name="Normal 3 2 8 4" xfId="12243"/>
    <cellStyle name="Normal 3 2 8 4 10" xfId="12244"/>
    <cellStyle name="Normal 3 2 8 4 11" xfId="12245"/>
    <cellStyle name="Normal 3 2 8 4 12" xfId="12246"/>
    <cellStyle name="Normal 3 2 8 4 13" xfId="12247"/>
    <cellStyle name="Normal 3 2 8 4 14" xfId="12248"/>
    <cellStyle name="Normal 3 2 8 4 15" xfId="12249"/>
    <cellStyle name="Normal 3 2 8 4 2" xfId="12250"/>
    <cellStyle name="Normal 3 2 8 4 3" xfId="12251"/>
    <cellStyle name="Normal 3 2 8 4 4" xfId="12252"/>
    <cellStyle name="Normal 3 2 8 4 5" xfId="12253"/>
    <cellStyle name="Normal 3 2 8 4 6" xfId="12254"/>
    <cellStyle name="Normal 3 2 8 4 7" xfId="12255"/>
    <cellStyle name="Normal 3 2 8 4 8" xfId="12256"/>
    <cellStyle name="Normal 3 2 8 4 9" xfId="12257"/>
    <cellStyle name="Normal 3 2 8 5" xfId="12258"/>
    <cellStyle name="Normal 3 2 8 5 10" xfId="12259"/>
    <cellStyle name="Normal 3 2 8 5 11" xfId="12260"/>
    <cellStyle name="Normal 3 2 8 5 12" xfId="12261"/>
    <cellStyle name="Normal 3 2 8 5 13" xfId="12262"/>
    <cellStyle name="Normal 3 2 8 5 14" xfId="12263"/>
    <cellStyle name="Normal 3 2 8 5 15" xfId="12264"/>
    <cellStyle name="Normal 3 2 8 5 2" xfId="12265"/>
    <cellStyle name="Normal 3 2 8 5 3" xfId="12266"/>
    <cellStyle name="Normal 3 2 8 5 4" xfId="12267"/>
    <cellStyle name="Normal 3 2 8 5 5" xfId="12268"/>
    <cellStyle name="Normal 3 2 8 5 6" xfId="12269"/>
    <cellStyle name="Normal 3 2 8 5 7" xfId="12270"/>
    <cellStyle name="Normal 3 2 8 5 8" xfId="12271"/>
    <cellStyle name="Normal 3 2 8 5 9" xfId="12272"/>
    <cellStyle name="Normal 3 2 8 6" xfId="12273"/>
    <cellStyle name="Normal 3 2 8 7" xfId="12274"/>
    <cellStyle name="Normal 3 2 8 8" xfId="12275"/>
    <cellStyle name="Normal 3 2 8 9" xfId="12276"/>
    <cellStyle name="Normal 3 2 9" xfId="12277"/>
    <cellStyle name="Normal 3 2 9 10" xfId="12278"/>
    <cellStyle name="Normal 3 2 9 11" xfId="12279"/>
    <cellStyle name="Normal 3 2 9 12" xfId="12280"/>
    <cellStyle name="Normal 3 2 9 13" xfId="12281"/>
    <cellStyle name="Normal 3 2 9 14" xfId="12282"/>
    <cellStyle name="Normal 3 2 9 15" xfId="12283"/>
    <cellStyle name="Normal 3 2 9 16" xfId="12284"/>
    <cellStyle name="Normal 3 2 9 17" xfId="12285"/>
    <cellStyle name="Normal 3 2 9 18" xfId="12286"/>
    <cellStyle name="Normal 3 2 9 19" xfId="12287"/>
    <cellStyle name="Normal 3 2 9 2" xfId="12288"/>
    <cellStyle name="Normal 3 2 9 2 10" xfId="12289"/>
    <cellStyle name="Normal 3 2 9 2 11" xfId="12290"/>
    <cellStyle name="Normal 3 2 9 2 12" xfId="12291"/>
    <cellStyle name="Normal 3 2 9 2 13" xfId="12292"/>
    <cellStyle name="Normal 3 2 9 2 14" xfId="12293"/>
    <cellStyle name="Normal 3 2 9 2 15" xfId="12294"/>
    <cellStyle name="Normal 3 2 9 2 2" xfId="12295"/>
    <cellStyle name="Normal 3 2 9 2 3" xfId="12296"/>
    <cellStyle name="Normal 3 2 9 2 4" xfId="12297"/>
    <cellStyle name="Normal 3 2 9 2 5" xfId="12298"/>
    <cellStyle name="Normal 3 2 9 2 6" xfId="12299"/>
    <cellStyle name="Normal 3 2 9 2 7" xfId="12300"/>
    <cellStyle name="Normal 3 2 9 2 8" xfId="12301"/>
    <cellStyle name="Normal 3 2 9 2 9" xfId="12302"/>
    <cellStyle name="Normal 3 2 9 3" xfId="12303"/>
    <cellStyle name="Normal 3 2 9 3 10" xfId="12304"/>
    <cellStyle name="Normal 3 2 9 3 11" xfId="12305"/>
    <cellStyle name="Normal 3 2 9 3 12" xfId="12306"/>
    <cellStyle name="Normal 3 2 9 3 13" xfId="12307"/>
    <cellStyle name="Normal 3 2 9 3 14" xfId="12308"/>
    <cellStyle name="Normal 3 2 9 3 15" xfId="12309"/>
    <cellStyle name="Normal 3 2 9 3 2" xfId="12310"/>
    <cellStyle name="Normal 3 2 9 3 3" xfId="12311"/>
    <cellStyle name="Normal 3 2 9 3 4" xfId="12312"/>
    <cellStyle name="Normal 3 2 9 3 5" xfId="12313"/>
    <cellStyle name="Normal 3 2 9 3 6" xfId="12314"/>
    <cellStyle name="Normal 3 2 9 3 7" xfId="12315"/>
    <cellStyle name="Normal 3 2 9 3 8" xfId="12316"/>
    <cellStyle name="Normal 3 2 9 3 9" xfId="12317"/>
    <cellStyle name="Normal 3 2 9 4" xfId="12318"/>
    <cellStyle name="Normal 3 2 9 4 10" xfId="12319"/>
    <cellStyle name="Normal 3 2 9 4 11" xfId="12320"/>
    <cellStyle name="Normal 3 2 9 4 12" xfId="12321"/>
    <cellStyle name="Normal 3 2 9 4 13" xfId="12322"/>
    <cellStyle name="Normal 3 2 9 4 14" xfId="12323"/>
    <cellStyle name="Normal 3 2 9 4 15" xfId="12324"/>
    <cellStyle name="Normal 3 2 9 4 2" xfId="12325"/>
    <cellStyle name="Normal 3 2 9 4 3" xfId="12326"/>
    <cellStyle name="Normal 3 2 9 4 4" xfId="12327"/>
    <cellStyle name="Normal 3 2 9 4 5" xfId="12328"/>
    <cellStyle name="Normal 3 2 9 4 6" xfId="12329"/>
    <cellStyle name="Normal 3 2 9 4 7" xfId="12330"/>
    <cellStyle name="Normal 3 2 9 4 8" xfId="12331"/>
    <cellStyle name="Normal 3 2 9 4 9" xfId="12332"/>
    <cellStyle name="Normal 3 2 9 5" xfId="12333"/>
    <cellStyle name="Normal 3 2 9 5 10" xfId="12334"/>
    <cellStyle name="Normal 3 2 9 5 11" xfId="12335"/>
    <cellStyle name="Normal 3 2 9 5 12" xfId="12336"/>
    <cellStyle name="Normal 3 2 9 5 13" xfId="12337"/>
    <cellStyle name="Normal 3 2 9 5 14" xfId="12338"/>
    <cellStyle name="Normal 3 2 9 5 15" xfId="12339"/>
    <cellStyle name="Normal 3 2 9 5 2" xfId="12340"/>
    <cellStyle name="Normal 3 2 9 5 3" xfId="12341"/>
    <cellStyle name="Normal 3 2 9 5 4" xfId="12342"/>
    <cellStyle name="Normal 3 2 9 5 5" xfId="12343"/>
    <cellStyle name="Normal 3 2 9 5 6" xfId="12344"/>
    <cellStyle name="Normal 3 2 9 5 7" xfId="12345"/>
    <cellStyle name="Normal 3 2 9 5 8" xfId="12346"/>
    <cellStyle name="Normal 3 2 9 5 9" xfId="12347"/>
    <cellStyle name="Normal 3 2 9 6" xfId="12348"/>
    <cellStyle name="Normal 3 2 9 7" xfId="12349"/>
    <cellStyle name="Normal 3 2 9 8" xfId="12350"/>
    <cellStyle name="Normal 3 2 9 9" xfId="12351"/>
    <cellStyle name="Normal 3 2_CORRECTED COPY OF rA 5" xfId="12352"/>
    <cellStyle name="Normal 3 20" xfId="12353"/>
    <cellStyle name="Normal 3 20 10" xfId="12354"/>
    <cellStyle name="Normal 3 20 11" xfId="12355"/>
    <cellStyle name="Normal 3 20 12" xfId="12356"/>
    <cellStyle name="Normal 3 20 13" xfId="12357"/>
    <cellStyle name="Normal 3 20 14" xfId="12358"/>
    <cellStyle name="Normal 3 20 15" xfId="12359"/>
    <cellStyle name="Normal 3 20 16" xfId="12360"/>
    <cellStyle name="Normal 3 20 17" xfId="12361"/>
    <cellStyle name="Normal 3 20 18" xfId="12362"/>
    <cellStyle name="Normal 3 20 19" xfId="12363"/>
    <cellStyle name="Normal 3 20 2" xfId="12364"/>
    <cellStyle name="Normal 3 20 2 10" xfId="12365"/>
    <cellStyle name="Normal 3 20 2 11" xfId="12366"/>
    <cellStyle name="Normal 3 20 2 12" xfId="12367"/>
    <cellStyle name="Normal 3 20 2 13" xfId="12368"/>
    <cellStyle name="Normal 3 20 2 14" xfId="12369"/>
    <cellStyle name="Normal 3 20 2 15" xfId="12370"/>
    <cellStyle name="Normal 3 20 2 2" xfId="12371"/>
    <cellStyle name="Normal 3 20 2 3" xfId="12372"/>
    <cellStyle name="Normal 3 20 2 4" xfId="12373"/>
    <cellStyle name="Normal 3 20 2 5" xfId="12374"/>
    <cellStyle name="Normal 3 20 2 6" xfId="12375"/>
    <cellStyle name="Normal 3 20 2 7" xfId="12376"/>
    <cellStyle name="Normal 3 20 2 8" xfId="12377"/>
    <cellStyle name="Normal 3 20 2 9" xfId="12378"/>
    <cellStyle name="Normal 3 20 3" xfId="12379"/>
    <cellStyle name="Normal 3 20 3 10" xfId="12380"/>
    <cellStyle name="Normal 3 20 3 11" xfId="12381"/>
    <cellStyle name="Normal 3 20 3 12" xfId="12382"/>
    <cellStyle name="Normal 3 20 3 13" xfId="12383"/>
    <cellStyle name="Normal 3 20 3 14" xfId="12384"/>
    <cellStyle name="Normal 3 20 3 15" xfId="12385"/>
    <cellStyle name="Normal 3 20 3 2" xfId="12386"/>
    <cellStyle name="Normal 3 20 3 3" xfId="12387"/>
    <cellStyle name="Normal 3 20 3 4" xfId="12388"/>
    <cellStyle name="Normal 3 20 3 5" xfId="12389"/>
    <cellStyle name="Normal 3 20 3 6" xfId="12390"/>
    <cellStyle name="Normal 3 20 3 7" xfId="12391"/>
    <cellStyle name="Normal 3 20 3 8" xfId="12392"/>
    <cellStyle name="Normal 3 20 3 9" xfId="12393"/>
    <cellStyle name="Normal 3 20 4" xfId="12394"/>
    <cellStyle name="Normal 3 20 4 10" xfId="12395"/>
    <cellStyle name="Normal 3 20 4 11" xfId="12396"/>
    <cellStyle name="Normal 3 20 4 12" xfId="12397"/>
    <cellStyle name="Normal 3 20 4 13" xfId="12398"/>
    <cellStyle name="Normal 3 20 4 14" xfId="12399"/>
    <cellStyle name="Normal 3 20 4 15" xfId="12400"/>
    <cellStyle name="Normal 3 20 4 2" xfId="12401"/>
    <cellStyle name="Normal 3 20 4 3" xfId="12402"/>
    <cellStyle name="Normal 3 20 4 4" xfId="12403"/>
    <cellStyle name="Normal 3 20 4 5" xfId="12404"/>
    <cellStyle name="Normal 3 20 4 6" xfId="12405"/>
    <cellStyle name="Normal 3 20 4 7" xfId="12406"/>
    <cellStyle name="Normal 3 20 4 8" xfId="12407"/>
    <cellStyle name="Normal 3 20 4 9" xfId="12408"/>
    <cellStyle name="Normal 3 20 5" xfId="12409"/>
    <cellStyle name="Normal 3 20 5 10" xfId="12410"/>
    <cellStyle name="Normal 3 20 5 11" xfId="12411"/>
    <cellStyle name="Normal 3 20 5 12" xfId="12412"/>
    <cellStyle name="Normal 3 20 5 13" xfId="12413"/>
    <cellStyle name="Normal 3 20 5 14" xfId="12414"/>
    <cellStyle name="Normal 3 20 5 15" xfId="12415"/>
    <cellStyle name="Normal 3 20 5 2" xfId="12416"/>
    <cellStyle name="Normal 3 20 5 3" xfId="12417"/>
    <cellStyle name="Normal 3 20 5 4" xfId="12418"/>
    <cellStyle name="Normal 3 20 5 5" xfId="12419"/>
    <cellStyle name="Normal 3 20 5 6" xfId="12420"/>
    <cellStyle name="Normal 3 20 5 7" xfId="12421"/>
    <cellStyle name="Normal 3 20 5 8" xfId="12422"/>
    <cellStyle name="Normal 3 20 5 9" xfId="12423"/>
    <cellStyle name="Normal 3 20 6" xfId="12424"/>
    <cellStyle name="Normal 3 20 7" xfId="12425"/>
    <cellStyle name="Normal 3 20 8" xfId="12426"/>
    <cellStyle name="Normal 3 20 9" xfId="12427"/>
    <cellStyle name="Normal 3 21" xfId="12428"/>
    <cellStyle name="Normal 3 21 10" xfId="12429"/>
    <cellStyle name="Normal 3 21 11" xfId="12430"/>
    <cellStyle name="Normal 3 21 12" xfId="12431"/>
    <cellStyle name="Normal 3 21 13" xfId="12432"/>
    <cellStyle name="Normal 3 21 14" xfId="12433"/>
    <cellStyle name="Normal 3 21 15" xfId="12434"/>
    <cellStyle name="Normal 3 21 16" xfId="12435"/>
    <cellStyle name="Normal 3 21 17" xfId="12436"/>
    <cellStyle name="Normal 3 21 18" xfId="12437"/>
    <cellStyle name="Normal 3 21 19" xfId="12438"/>
    <cellStyle name="Normal 3 21 2" xfId="12439"/>
    <cellStyle name="Normal 3 21 2 10" xfId="12440"/>
    <cellStyle name="Normal 3 21 2 11" xfId="12441"/>
    <cellStyle name="Normal 3 21 2 12" xfId="12442"/>
    <cellStyle name="Normal 3 21 2 13" xfId="12443"/>
    <cellStyle name="Normal 3 21 2 14" xfId="12444"/>
    <cellStyle name="Normal 3 21 2 15" xfId="12445"/>
    <cellStyle name="Normal 3 21 2 2" xfId="12446"/>
    <cellStyle name="Normal 3 21 2 3" xfId="12447"/>
    <cellStyle name="Normal 3 21 2 4" xfId="12448"/>
    <cellStyle name="Normal 3 21 2 5" xfId="12449"/>
    <cellStyle name="Normal 3 21 2 6" xfId="12450"/>
    <cellStyle name="Normal 3 21 2 7" xfId="12451"/>
    <cellStyle name="Normal 3 21 2 8" xfId="12452"/>
    <cellStyle name="Normal 3 21 2 9" xfId="12453"/>
    <cellStyle name="Normal 3 21 3" xfId="12454"/>
    <cellStyle name="Normal 3 21 3 10" xfId="12455"/>
    <cellStyle name="Normal 3 21 3 11" xfId="12456"/>
    <cellStyle name="Normal 3 21 3 12" xfId="12457"/>
    <cellStyle name="Normal 3 21 3 13" xfId="12458"/>
    <cellStyle name="Normal 3 21 3 14" xfId="12459"/>
    <cellStyle name="Normal 3 21 3 15" xfId="12460"/>
    <cellStyle name="Normal 3 21 3 2" xfId="12461"/>
    <cellStyle name="Normal 3 21 3 3" xfId="12462"/>
    <cellStyle name="Normal 3 21 3 4" xfId="12463"/>
    <cellStyle name="Normal 3 21 3 5" xfId="12464"/>
    <cellStyle name="Normal 3 21 3 6" xfId="12465"/>
    <cellStyle name="Normal 3 21 3 7" xfId="12466"/>
    <cellStyle name="Normal 3 21 3 8" xfId="12467"/>
    <cellStyle name="Normal 3 21 3 9" xfId="12468"/>
    <cellStyle name="Normal 3 21 4" xfId="12469"/>
    <cellStyle name="Normal 3 21 4 10" xfId="12470"/>
    <cellStyle name="Normal 3 21 4 11" xfId="12471"/>
    <cellStyle name="Normal 3 21 4 12" xfId="12472"/>
    <cellStyle name="Normal 3 21 4 13" xfId="12473"/>
    <cellStyle name="Normal 3 21 4 14" xfId="12474"/>
    <cellStyle name="Normal 3 21 4 15" xfId="12475"/>
    <cellStyle name="Normal 3 21 4 2" xfId="12476"/>
    <cellStyle name="Normal 3 21 4 3" xfId="12477"/>
    <cellStyle name="Normal 3 21 4 4" xfId="12478"/>
    <cellStyle name="Normal 3 21 4 5" xfId="12479"/>
    <cellStyle name="Normal 3 21 4 6" xfId="12480"/>
    <cellStyle name="Normal 3 21 4 7" xfId="12481"/>
    <cellStyle name="Normal 3 21 4 8" xfId="12482"/>
    <cellStyle name="Normal 3 21 4 9" xfId="12483"/>
    <cellStyle name="Normal 3 21 5" xfId="12484"/>
    <cellStyle name="Normal 3 21 5 10" xfId="12485"/>
    <cellStyle name="Normal 3 21 5 11" xfId="12486"/>
    <cellStyle name="Normal 3 21 5 12" xfId="12487"/>
    <cellStyle name="Normal 3 21 5 13" xfId="12488"/>
    <cellStyle name="Normal 3 21 5 14" xfId="12489"/>
    <cellStyle name="Normal 3 21 5 15" xfId="12490"/>
    <cellStyle name="Normal 3 21 5 2" xfId="12491"/>
    <cellStyle name="Normal 3 21 5 3" xfId="12492"/>
    <cellStyle name="Normal 3 21 5 4" xfId="12493"/>
    <cellStyle name="Normal 3 21 5 5" xfId="12494"/>
    <cellStyle name="Normal 3 21 5 6" xfId="12495"/>
    <cellStyle name="Normal 3 21 5 7" xfId="12496"/>
    <cellStyle name="Normal 3 21 5 8" xfId="12497"/>
    <cellStyle name="Normal 3 21 5 9" xfId="12498"/>
    <cellStyle name="Normal 3 21 6" xfId="12499"/>
    <cellStyle name="Normal 3 21 7" xfId="12500"/>
    <cellStyle name="Normal 3 21 8" xfId="12501"/>
    <cellStyle name="Normal 3 21 9" xfId="12502"/>
    <cellStyle name="Normal 3 22" xfId="12503"/>
    <cellStyle name="Normal 3 22 10" xfId="12504"/>
    <cellStyle name="Normal 3 22 11" xfId="12505"/>
    <cellStyle name="Normal 3 22 12" xfId="12506"/>
    <cellStyle name="Normal 3 22 13" xfId="12507"/>
    <cellStyle name="Normal 3 22 14" xfId="12508"/>
    <cellStyle name="Normal 3 22 15" xfId="12509"/>
    <cellStyle name="Normal 3 22 16" xfId="12510"/>
    <cellStyle name="Normal 3 22 17" xfId="12511"/>
    <cellStyle name="Normal 3 22 18" xfId="12512"/>
    <cellStyle name="Normal 3 22 19" xfId="12513"/>
    <cellStyle name="Normal 3 22 2" xfId="12514"/>
    <cellStyle name="Normal 3 22 2 10" xfId="12515"/>
    <cellStyle name="Normal 3 22 2 11" xfId="12516"/>
    <cellStyle name="Normal 3 22 2 12" xfId="12517"/>
    <cellStyle name="Normal 3 22 2 13" xfId="12518"/>
    <cellStyle name="Normal 3 22 2 14" xfId="12519"/>
    <cellStyle name="Normal 3 22 2 15" xfId="12520"/>
    <cellStyle name="Normal 3 22 2 2" xfId="12521"/>
    <cellStyle name="Normal 3 22 2 3" xfId="12522"/>
    <cellStyle name="Normal 3 22 2 4" xfId="12523"/>
    <cellStyle name="Normal 3 22 2 5" xfId="12524"/>
    <cellStyle name="Normal 3 22 2 6" xfId="12525"/>
    <cellStyle name="Normal 3 22 2 7" xfId="12526"/>
    <cellStyle name="Normal 3 22 2 8" xfId="12527"/>
    <cellStyle name="Normal 3 22 2 9" xfId="12528"/>
    <cellStyle name="Normal 3 22 3" xfId="12529"/>
    <cellStyle name="Normal 3 22 3 10" xfId="12530"/>
    <cellStyle name="Normal 3 22 3 11" xfId="12531"/>
    <cellStyle name="Normal 3 22 3 12" xfId="12532"/>
    <cellStyle name="Normal 3 22 3 13" xfId="12533"/>
    <cellStyle name="Normal 3 22 3 14" xfId="12534"/>
    <cellStyle name="Normal 3 22 3 15" xfId="12535"/>
    <cellStyle name="Normal 3 22 3 2" xfId="12536"/>
    <cellStyle name="Normal 3 22 3 3" xfId="12537"/>
    <cellStyle name="Normal 3 22 3 4" xfId="12538"/>
    <cellStyle name="Normal 3 22 3 5" xfId="12539"/>
    <cellStyle name="Normal 3 22 3 6" xfId="12540"/>
    <cellStyle name="Normal 3 22 3 7" xfId="12541"/>
    <cellStyle name="Normal 3 22 3 8" xfId="12542"/>
    <cellStyle name="Normal 3 22 3 9" xfId="12543"/>
    <cellStyle name="Normal 3 22 4" xfId="12544"/>
    <cellStyle name="Normal 3 22 4 10" xfId="12545"/>
    <cellStyle name="Normal 3 22 4 11" xfId="12546"/>
    <cellStyle name="Normal 3 22 4 12" xfId="12547"/>
    <cellStyle name="Normal 3 22 4 13" xfId="12548"/>
    <cellStyle name="Normal 3 22 4 14" xfId="12549"/>
    <cellStyle name="Normal 3 22 4 15" xfId="12550"/>
    <cellStyle name="Normal 3 22 4 2" xfId="12551"/>
    <cellStyle name="Normal 3 22 4 3" xfId="12552"/>
    <cellStyle name="Normal 3 22 4 4" xfId="12553"/>
    <cellStyle name="Normal 3 22 4 5" xfId="12554"/>
    <cellStyle name="Normal 3 22 4 6" xfId="12555"/>
    <cellStyle name="Normal 3 22 4 7" xfId="12556"/>
    <cellStyle name="Normal 3 22 4 8" xfId="12557"/>
    <cellStyle name="Normal 3 22 4 9" xfId="12558"/>
    <cellStyle name="Normal 3 22 5" xfId="12559"/>
    <cellStyle name="Normal 3 22 5 10" xfId="12560"/>
    <cellStyle name="Normal 3 22 5 11" xfId="12561"/>
    <cellStyle name="Normal 3 22 5 12" xfId="12562"/>
    <cellStyle name="Normal 3 22 5 13" xfId="12563"/>
    <cellStyle name="Normal 3 22 5 14" xfId="12564"/>
    <cellStyle name="Normal 3 22 5 15" xfId="12565"/>
    <cellStyle name="Normal 3 22 5 2" xfId="12566"/>
    <cellStyle name="Normal 3 22 5 3" xfId="12567"/>
    <cellStyle name="Normal 3 22 5 4" xfId="12568"/>
    <cellStyle name="Normal 3 22 5 5" xfId="12569"/>
    <cellStyle name="Normal 3 22 5 6" xfId="12570"/>
    <cellStyle name="Normal 3 22 5 7" xfId="12571"/>
    <cellStyle name="Normal 3 22 5 8" xfId="12572"/>
    <cellStyle name="Normal 3 22 5 9" xfId="12573"/>
    <cellStyle name="Normal 3 22 6" xfId="12574"/>
    <cellStyle name="Normal 3 22 7" xfId="12575"/>
    <cellStyle name="Normal 3 22 8" xfId="12576"/>
    <cellStyle name="Normal 3 22 9" xfId="12577"/>
    <cellStyle name="Normal 3 23" xfId="12578"/>
    <cellStyle name="Normal 3 23 10" xfId="12579"/>
    <cellStyle name="Normal 3 23 11" xfId="12580"/>
    <cellStyle name="Normal 3 23 12" xfId="12581"/>
    <cellStyle name="Normal 3 23 13" xfId="12582"/>
    <cellStyle name="Normal 3 23 14" xfId="12583"/>
    <cellStyle name="Normal 3 23 15" xfId="12584"/>
    <cellStyle name="Normal 3 23 16" xfId="12585"/>
    <cellStyle name="Normal 3 23 17" xfId="12586"/>
    <cellStyle name="Normal 3 23 18" xfId="12587"/>
    <cellStyle name="Normal 3 23 19" xfId="12588"/>
    <cellStyle name="Normal 3 23 2" xfId="12589"/>
    <cellStyle name="Normal 3 23 2 10" xfId="12590"/>
    <cellStyle name="Normal 3 23 2 11" xfId="12591"/>
    <cellStyle name="Normal 3 23 2 12" xfId="12592"/>
    <cellStyle name="Normal 3 23 2 13" xfId="12593"/>
    <cellStyle name="Normal 3 23 2 14" xfId="12594"/>
    <cellStyle name="Normal 3 23 2 15" xfId="12595"/>
    <cellStyle name="Normal 3 23 2 2" xfId="12596"/>
    <cellStyle name="Normal 3 23 2 3" xfId="12597"/>
    <cellStyle name="Normal 3 23 2 4" xfId="12598"/>
    <cellStyle name="Normal 3 23 2 5" xfId="12599"/>
    <cellStyle name="Normal 3 23 2 6" xfId="12600"/>
    <cellStyle name="Normal 3 23 2 7" xfId="12601"/>
    <cellStyle name="Normal 3 23 2 8" xfId="12602"/>
    <cellStyle name="Normal 3 23 2 9" xfId="12603"/>
    <cellStyle name="Normal 3 23 3" xfId="12604"/>
    <cellStyle name="Normal 3 23 3 10" xfId="12605"/>
    <cellStyle name="Normal 3 23 3 11" xfId="12606"/>
    <cellStyle name="Normal 3 23 3 12" xfId="12607"/>
    <cellStyle name="Normal 3 23 3 13" xfId="12608"/>
    <cellStyle name="Normal 3 23 3 14" xfId="12609"/>
    <cellStyle name="Normal 3 23 3 15" xfId="12610"/>
    <cellStyle name="Normal 3 23 3 2" xfId="12611"/>
    <cellStyle name="Normal 3 23 3 3" xfId="12612"/>
    <cellStyle name="Normal 3 23 3 4" xfId="12613"/>
    <cellStyle name="Normal 3 23 3 5" xfId="12614"/>
    <cellStyle name="Normal 3 23 3 6" xfId="12615"/>
    <cellStyle name="Normal 3 23 3 7" xfId="12616"/>
    <cellStyle name="Normal 3 23 3 8" xfId="12617"/>
    <cellStyle name="Normal 3 23 3 9" xfId="12618"/>
    <cellStyle name="Normal 3 23 4" xfId="12619"/>
    <cellStyle name="Normal 3 23 4 10" xfId="12620"/>
    <cellStyle name="Normal 3 23 4 11" xfId="12621"/>
    <cellStyle name="Normal 3 23 4 12" xfId="12622"/>
    <cellStyle name="Normal 3 23 4 13" xfId="12623"/>
    <cellStyle name="Normal 3 23 4 14" xfId="12624"/>
    <cellStyle name="Normal 3 23 4 15" xfId="12625"/>
    <cellStyle name="Normal 3 23 4 2" xfId="12626"/>
    <cellStyle name="Normal 3 23 4 3" xfId="12627"/>
    <cellStyle name="Normal 3 23 4 4" xfId="12628"/>
    <cellStyle name="Normal 3 23 4 5" xfId="12629"/>
    <cellStyle name="Normal 3 23 4 6" xfId="12630"/>
    <cellStyle name="Normal 3 23 4 7" xfId="12631"/>
    <cellStyle name="Normal 3 23 4 8" xfId="12632"/>
    <cellStyle name="Normal 3 23 4 9" xfId="12633"/>
    <cellStyle name="Normal 3 23 5" xfId="12634"/>
    <cellStyle name="Normal 3 23 5 10" xfId="12635"/>
    <cellStyle name="Normal 3 23 5 11" xfId="12636"/>
    <cellStyle name="Normal 3 23 5 12" xfId="12637"/>
    <cellStyle name="Normal 3 23 5 13" xfId="12638"/>
    <cellStyle name="Normal 3 23 5 14" xfId="12639"/>
    <cellStyle name="Normal 3 23 5 15" xfId="12640"/>
    <cellStyle name="Normal 3 23 5 2" xfId="12641"/>
    <cellStyle name="Normal 3 23 5 3" xfId="12642"/>
    <cellStyle name="Normal 3 23 5 4" xfId="12643"/>
    <cellStyle name="Normal 3 23 5 5" xfId="12644"/>
    <cellStyle name="Normal 3 23 5 6" xfId="12645"/>
    <cellStyle name="Normal 3 23 5 7" xfId="12646"/>
    <cellStyle name="Normal 3 23 5 8" xfId="12647"/>
    <cellStyle name="Normal 3 23 5 9" xfId="12648"/>
    <cellStyle name="Normal 3 23 6" xfId="12649"/>
    <cellStyle name="Normal 3 23 7" xfId="12650"/>
    <cellStyle name="Normal 3 23 8" xfId="12651"/>
    <cellStyle name="Normal 3 23 9" xfId="12652"/>
    <cellStyle name="Normal 3 24" xfId="12653"/>
    <cellStyle name="Normal 3 24 10" xfId="12654"/>
    <cellStyle name="Normal 3 24 11" xfId="12655"/>
    <cellStyle name="Normal 3 24 12" xfId="12656"/>
    <cellStyle name="Normal 3 24 13" xfId="12657"/>
    <cellStyle name="Normal 3 24 14" xfId="12658"/>
    <cellStyle name="Normal 3 24 15" xfId="12659"/>
    <cellStyle name="Normal 3 24 16" xfId="12660"/>
    <cellStyle name="Normal 3 24 17" xfId="12661"/>
    <cellStyle name="Normal 3 24 18" xfId="12662"/>
    <cellStyle name="Normal 3 24 19" xfId="12663"/>
    <cellStyle name="Normal 3 24 2" xfId="12664"/>
    <cellStyle name="Normal 3 24 2 10" xfId="12665"/>
    <cellStyle name="Normal 3 24 2 11" xfId="12666"/>
    <cellStyle name="Normal 3 24 2 12" xfId="12667"/>
    <cellStyle name="Normal 3 24 2 13" xfId="12668"/>
    <cellStyle name="Normal 3 24 2 14" xfId="12669"/>
    <cellStyle name="Normal 3 24 2 15" xfId="12670"/>
    <cellStyle name="Normal 3 24 2 2" xfId="12671"/>
    <cellStyle name="Normal 3 24 2 3" xfId="12672"/>
    <cellStyle name="Normal 3 24 2 4" xfId="12673"/>
    <cellStyle name="Normal 3 24 2 5" xfId="12674"/>
    <cellStyle name="Normal 3 24 2 6" xfId="12675"/>
    <cellStyle name="Normal 3 24 2 7" xfId="12676"/>
    <cellStyle name="Normal 3 24 2 8" xfId="12677"/>
    <cellStyle name="Normal 3 24 2 9" xfId="12678"/>
    <cellStyle name="Normal 3 24 3" xfId="12679"/>
    <cellStyle name="Normal 3 24 3 10" xfId="12680"/>
    <cellStyle name="Normal 3 24 3 11" xfId="12681"/>
    <cellStyle name="Normal 3 24 3 12" xfId="12682"/>
    <cellStyle name="Normal 3 24 3 13" xfId="12683"/>
    <cellStyle name="Normal 3 24 3 14" xfId="12684"/>
    <cellStyle name="Normal 3 24 3 15" xfId="12685"/>
    <cellStyle name="Normal 3 24 3 2" xfId="12686"/>
    <cellStyle name="Normal 3 24 3 3" xfId="12687"/>
    <cellStyle name="Normal 3 24 3 4" xfId="12688"/>
    <cellStyle name="Normal 3 24 3 5" xfId="12689"/>
    <cellStyle name="Normal 3 24 3 6" xfId="12690"/>
    <cellStyle name="Normal 3 24 3 7" xfId="12691"/>
    <cellStyle name="Normal 3 24 3 8" xfId="12692"/>
    <cellStyle name="Normal 3 24 3 9" xfId="12693"/>
    <cellStyle name="Normal 3 24 4" xfId="12694"/>
    <cellStyle name="Normal 3 24 4 10" xfId="12695"/>
    <cellStyle name="Normal 3 24 4 11" xfId="12696"/>
    <cellStyle name="Normal 3 24 4 12" xfId="12697"/>
    <cellStyle name="Normal 3 24 4 13" xfId="12698"/>
    <cellStyle name="Normal 3 24 4 14" xfId="12699"/>
    <cellStyle name="Normal 3 24 4 15" xfId="12700"/>
    <cellStyle name="Normal 3 24 4 2" xfId="12701"/>
    <cellStyle name="Normal 3 24 4 3" xfId="12702"/>
    <cellStyle name="Normal 3 24 4 4" xfId="12703"/>
    <cellStyle name="Normal 3 24 4 5" xfId="12704"/>
    <cellStyle name="Normal 3 24 4 6" xfId="12705"/>
    <cellStyle name="Normal 3 24 4 7" xfId="12706"/>
    <cellStyle name="Normal 3 24 4 8" xfId="12707"/>
    <cellStyle name="Normal 3 24 4 9" xfId="12708"/>
    <cellStyle name="Normal 3 24 5" xfId="12709"/>
    <cellStyle name="Normal 3 24 5 10" xfId="12710"/>
    <cellStyle name="Normal 3 24 5 11" xfId="12711"/>
    <cellStyle name="Normal 3 24 5 12" xfId="12712"/>
    <cellStyle name="Normal 3 24 5 13" xfId="12713"/>
    <cellStyle name="Normal 3 24 5 14" xfId="12714"/>
    <cellStyle name="Normal 3 24 5 15" xfId="12715"/>
    <cellStyle name="Normal 3 24 5 2" xfId="12716"/>
    <cellStyle name="Normal 3 24 5 3" xfId="12717"/>
    <cellStyle name="Normal 3 24 5 4" xfId="12718"/>
    <cellStyle name="Normal 3 24 5 5" xfId="12719"/>
    <cellStyle name="Normal 3 24 5 6" xfId="12720"/>
    <cellStyle name="Normal 3 24 5 7" xfId="12721"/>
    <cellStyle name="Normal 3 24 5 8" xfId="12722"/>
    <cellStyle name="Normal 3 24 5 9" xfId="12723"/>
    <cellStyle name="Normal 3 24 6" xfId="12724"/>
    <cellStyle name="Normal 3 24 7" xfId="12725"/>
    <cellStyle name="Normal 3 24 8" xfId="12726"/>
    <cellStyle name="Normal 3 24 9" xfId="12727"/>
    <cellStyle name="Normal 3 25" xfId="12728"/>
    <cellStyle name="Normal 3 25 10" xfId="12729"/>
    <cellStyle name="Normal 3 25 11" xfId="12730"/>
    <cellStyle name="Normal 3 25 12" xfId="12731"/>
    <cellStyle name="Normal 3 25 13" xfId="12732"/>
    <cellStyle name="Normal 3 25 14" xfId="12733"/>
    <cellStyle name="Normal 3 25 15" xfId="12734"/>
    <cellStyle name="Normal 3 25 16" xfId="12735"/>
    <cellStyle name="Normal 3 25 17" xfId="12736"/>
    <cellStyle name="Normal 3 25 18" xfId="12737"/>
    <cellStyle name="Normal 3 25 19" xfId="12738"/>
    <cellStyle name="Normal 3 25 2" xfId="12739"/>
    <cellStyle name="Normal 3 25 2 10" xfId="12740"/>
    <cellStyle name="Normal 3 25 2 11" xfId="12741"/>
    <cellStyle name="Normal 3 25 2 12" xfId="12742"/>
    <cellStyle name="Normal 3 25 2 13" xfId="12743"/>
    <cellStyle name="Normal 3 25 2 14" xfId="12744"/>
    <cellStyle name="Normal 3 25 2 15" xfId="12745"/>
    <cellStyle name="Normal 3 25 2 2" xfId="12746"/>
    <cellStyle name="Normal 3 25 2 3" xfId="12747"/>
    <cellStyle name="Normal 3 25 2 4" xfId="12748"/>
    <cellStyle name="Normal 3 25 2 5" xfId="12749"/>
    <cellStyle name="Normal 3 25 2 6" xfId="12750"/>
    <cellStyle name="Normal 3 25 2 7" xfId="12751"/>
    <cellStyle name="Normal 3 25 2 8" xfId="12752"/>
    <cellStyle name="Normal 3 25 2 9" xfId="12753"/>
    <cellStyle name="Normal 3 25 3" xfId="12754"/>
    <cellStyle name="Normal 3 25 3 10" xfId="12755"/>
    <cellStyle name="Normal 3 25 3 11" xfId="12756"/>
    <cellStyle name="Normal 3 25 3 12" xfId="12757"/>
    <cellStyle name="Normal 3 25 3 13" xfId="12758"/>
    <cellStyle name="Normal 3 25 3 14" xfId="12759"/>
    <cellStyle name="Normal 3 25 3 15" xfId="12760"/>
    <cellStyle name="Normal 3 25 3 2" xfId="12761"/>
    <cellStyle name="Normal 3 25 3 3" xfId="12762"/>
    <cellStyle name="Normal 3 25 3 4" xfId="12763"/>
    <cellStyle name="Normal 3 25 3 5" xfId="12764"/>
    <cellStyle name="Normal 3 25 3 6" xfId="12765"/>
    <cellStyle name="Normal 3 25 3 7" xfId="12766"/>
    <cellStyle name="Normal 3 25 3 8" xfId="12767"/>
    <cellStyle name="Normal 3 25 3 9" xfId="12768"/>
    <cellStyle name="Normal 3 25 4" xfId="12769"/>
    <cellStyle name="Normal 3 25 4 10" xfId="12770"/>
    <cellStyle name="Normal 3 25 4 11" xfId="12771"/>
    <cellStyle name="Normal 3 25 4 12" xfId="12772"/>
    <cellStyle name="Normal 3 25 4 13" xfId="12773"/>
    <cellStyle name="Normal 3 25 4 14" xfId="12774"/>
    <cellStyle name="Normal 3 25 4 15" xfId="12775"/>
    <cellStyle name="Normal 3 25 4 2" xfId="12776"/>
    <cellStyle name="Normal 3 25 4 3" xfId="12777"/>
    <cellStyle name="Normal 3 25 4 4" xfId="12778"/>
    <cellStyle name="Normal 3 25 4 5" xfId="12779"/>
    <cellStyle name="Normal 3 25 4 6" xfId="12780"/>
    <cellStyle name="Normal 3 25 4 7" xfId="12781"/>
    <cellStyle name="Normal 3 25 4 8" xfId="12782"/>
    <cellStyle name="Normal 3 25 4 9" xfId="12783"/>
    <cellStyle name="Normal 3 25 5" xfId="12784"/>
    <cellStyle name="Normal 3 25 5 10" xfId="12785"/>
    <cellStyle name="Normal 3 25 5 11" xfId="12786"/>
    <cellStyle name="Normal 3 25 5 12" xfId="12787"/>
    <cellStyle name="Normal 3 25 5 13" xfId="12788"/>
    <cellStyle name="Normal 3 25 5 14" xfId="12789"/>
    <cellStyle name="Normal 3 25 5 15" xfId="12790"/>
    <cellStyle name="Normal 3 25 5 2" xfId="12791"/>
    <cellStyle name="Normal 3 25 5 3" xfId="12792"/>
    <cellStyle name="Normal 3 25 5 4" xfId="12793"/>
    <cellStyle name="Normal 3 25 5 5" xfId="12794"/>
    <cellStyle name="Normal 3 25 5 6" xfId="12795"/>
    <cellStyle name="Normal 3 25 5 7" xfId="12796"/>
    <cellStyle name="Normal 3 25 5 8" xfId="12797"/>
    <cellStyle name="Normal 3 25 5 9" xfId="12798"/>
    <cellStyle name="Normal 3 25 6" xfId="12799"/>
    <cellStyle name="Normal 3 25 7" xfId="12800"/>
    <cellStyle name="Normal 3 25 8" xfId="12801"/>
    <cellStyle name="Normal 3 25 9" xfId="12802"/>
    <cellStyle name="Normal 3 26" xfId="12803"/>
    <cellStyle name="Normal 3 26 10" xfId="12804"/>
    <cellStyle name="Normal 3 26 11" xfId="12805"/>
    <cellStyle name="Normal 3 26 12" xfId="12806"/>
    <cellStyle name="Normal 3 26 13" xfId="12807"/>
    <cellStyle name="Normal 3 26 14" xfId="12808"/>
    <cellStyle name="Normal 3 26 15" xfId="12809"/>
    <cellStyle name="Normal 3 26 16" xfId="12810"/>
    <cellStyle name="Normal 3 26 17" xfId="12811"/>
    <cellStyle name="Normal 3 26 18" xfId="12812"/>
    <cellStyle name="Normal 3 26 19" xfId="12813"/>
    <cellStyle name="Normal 3 26 2" xfId="12814"/>
    <cellStyle name="Normal 3 26 2 10" xfId="12815"/>
    <cellStyle name="Normal 3 26 2 11" xfId="12816"/>
    <cellStyle name="Normal 3 26 2 12" xfId="12817"/>
    <cellStyle name="Normal 3 26 2 13" xfId="12818"/>
    <cellStyle name="Normal 3 26 2 14" xfId="12819"/>
    <cellStyle name="Normal 3 26 2 15" xfId="12820"/>
    <cellStyle name="Normal 3 26 2 2" xfId="12821"/>
    <cellStyle name="Normal 3 26 2 3" xfId="12822"/>
    <cellStyle name="Normal 3 26 2 4" xfId="12823"/>
    <cellStyle name="Normal 3 26 2 5" xfId="12824"/>
    <cellStyle name="Normal 3 26 2 6" xfId="12825"/>
    <cellStyle name="Normal 3 26 2 7" xfId="12826"/>
    <cellStyle name="Normal 3 26 2 8" xfId="12827"/>
    <cellStyle name="Normal 3 26 2 9" xfId="12828"/>
    <cellStyle name="Normal 3 26 3" xfId="12829"/>
    <cellStyle name="Normal 3 26 3 10" xfId="12830"/>
    <cellStyle name="Normal 3 26 3 11" xfId="12831"/>
    <cellStyle name="Normal 3 26 3 12" xfId="12832"/>
    <cellStyle name="Normal 3 26 3 13" xfId="12833"/>
    <cellStyle name="Normal 3 26 3 14" xfId="12834"/>
    <cellStyle name="Normal 3 26 3 15" xfId="12835"/>
    <cellStyle name="Normal 3 26 3 2" xfId="12836"/>
    <cellStyle name="Normal 3 26 3 3" xfId="12837"/>
    <cellStyle name="Normal 3 26 3 4" xfId="12838"/>
    <cellStyle name="Normal 3 26 3 5" xfId="12839"/>
    <cellStyle name="Normal 3 26 3 6" xfId="12840"/>
    <cellStyle name="Normal 3 26 3 7" xfId="12841"/>
    <cellStyle name="Normal 3 26 3 8" xfId="12842"/>
    <cellStyle name="Normal 3 26 3 9" xfId="12843"/>
    <cellStyle name="Normal 3 26 4" xfId="12844"/>
    <cellStyle name="Normal 3 26 4 10" xfId="12845"/>
    <cellStyle name="Normal 3 26 4 11" xfId="12846"/>
    <cellStyle name="Normal 3 26 4 12" xfId="12847"/>
    <cellStyle name="Normal 3 26 4 13" xfId="12848"/>
    <cellStyle name="Normal 3 26 4 14" xfId="12849"/>
    <cellStyle name="Normal 3 26 4 15" xfId="12850"/>
    <cellStyle name="Normal 3 26 4 2" xfId="12851"/>
    <cellStyle name="Normal 3 26 4 3" xfId="12852"/>
    <cellStyle name="Normal 3 26 4 4" xfId="12853"/>
    <cellStyle name="Normal 3 26 4 5" xfId="12854"/>
    <cellStyle name="Normal 3 26 4 6" xfId="12855"/>
    <cellStyle name="Normal 3 26 4 7" xfId="12856"/>
    <cellStyle name="Normal 3 26 4 8" xfId="12857"/>
    <cellStyle name="Normal 3 26 4 9" xfId="12858"/>
    <cellStyle name="Normal 3 26 5" xfId="12859"/>
    <cellStyle name="Normal 3 26 5 10" xfId="12860"/>
    <cellStyle name="Normal 3 26 5 11" xfId="12861"/>
    <cellStyle name="Normal 3 26 5 12" xfId="12862"/>
    <cellStyle name="Normal 3 26 5 13" xfId="12863"/>
    <cellStyle name="Normal 3 26 5 14" xfId="12864"/>
    <cellStyle name="Normal 3 26 5 15" xfId="12865"/>
    <cellStyle name="Normal 3 26 5 2" xfId="12866"/>
    <cellStyle name="Normal 3 26 5 3" xfId="12867"/>
    <cellStyle name="Normal 3 26 5 4" xfId="12868"/>
    <cellStyle name="Normal 3 26 5 5" xfId="12869"/>
    <cellStyle name="Normal 3 26 5 6" xfId="12870"/>
    <cellStyle name="Normal 3 26 5 7" xfId="12871"/>
    <cellStyle name="Normal 3 26 5 8" xfId="12872"/>
    <cellStyle name="Normal 3 26 5 9" xfId="12873"/>
    <cellStyle name="Normal 3 26 6" xfId="12874"/>
    <cellStyle name="Normal 3 26 7" xfId="12875"/>
    <cellStyle name="Normal 3 26 8" xfId="12876"/>
    <cellStyle name="Normal 3 26 9" xfId="12877"/>
    <cellStyle name="Normal 3 27" xfId="12878"/>
    <cellStyle name="Normal 3 28" xfId="12879"/>
    <cellStyle name="Normal 3 29" xfId="12880"/>
    <cellStyle name="Normal 3 3" xfId="62"/>
    <cellStyle name="Normal 3 3 10" xfId="12881"/>
    <cellStyle name="Normal 3 3 10 2" xfId="12882"/>
    <cellStyle name="Normal 3 3 10 3" xfId="12883"/>
    <cellStyle name="Normal 3 3 11" xfId="12884"/>
    <cellStyle name="Normal 3 3 12" xfId="12885"/>
    <cellStyle name="Normal 3 3 13" xfId="12886"/>
    <cellStyle name="Normal 3 3 14" xfId="12887"/>
    <cellStyle name="Normal 3 3 15" xfId="12888"/>
    <cellStyle name="Normal 3 3 16" xfId="12889"/>
    <cellStyle name="Normal 3 3 17" xfId="12890"/>
    <cellStyle name="Normal 3 3 18" xfId="12891"/>
    <cellStyle name="Normal 3 3 19" xfId="12892"/>
    <cellStyle name="Normal 3 3 2" xfId="12893"/>
    <cellStyle name="Normal 3 3 2 10" xfId="12894"/>
    <cellStyle name="Normal 3 3 2 11" xfId="12895"/>
    <cellStyle name="Normal 3 3 2 12" xfId="12896"/>
    <cellStyle name="Normal 3 3 2 13" xfId="12897"/>
    <cellStyle name="Normal 3 3 2 14" xfId="12898"/>
    <cellStyle name="Normal 3 3 2 15" xfId="12899"/>
    <cellStyle name="Normal 3 3 2 16" xfId="12900"/>
    <cellStyle name="Normal 3 3 2 17" xfId="12901"/>
    <cellStyle name="Normal 3 3 2 18" xfId="12902"/>
    <cellStyle name="Normal 3 3 2 19" xfId="12903"/>
    <cellStyle name="Normal 3 3 2 2" xfId="12904"/>
    <cellStyle name="Normal 3 3 2 2 10" xfId="12905"/>
    <cellStyle name="Normal 3 3 2 2 11" xfId="12906"/>
    <cellStyle name="Normal 3 3 2 2 12" xfId="12907"/>
    <cellStyle name="Normal 3 3 2 2 13" xfId="12908"/>
    <cellStyle name="Normal 3 3 2 2 14" xfId="12909"/>
    <cellStyle name="Normal 3 3 2 2 15" xfId="12910"/>
    <cellStyle name="Normal 3 3 2 2 16" xfId="12911"/>
    <cellStyle name="Normal 3 3 2 2 2" xfId="12912"/>
    <cellStyle name="Normal 3 3 2 2 3" xfId="12913"/>
    <cellStyle name="Normal 3 3 2 2 4" xfId="12914"/>
    <cellStyle name="Normal 3 3 2 2 5" xfId="12915"/>
    <cellStyle name="Normal 3 3 2 2 6" xfId="12916"/>
    <cellStyle name="Normal 3 3 2 2 7" xfId="12917"/>
    <cellStyle name="Normal 3 3 2 2 8" xfId="12918"/>
    <cellStyle name="Normal 3 3 2 2 9" xfId="12919"/>
    <cellStyle name="Normal 3 3 2 20" xfId="12920"/>
    <cellStyle name="Normal 3 3 2 21" xfId="12921"/>
    <cellStyle name="Normal 3 3 2 22" xfId="12922"/>
    <cellStyle name="Normal 3 3 2 23" xfId="12923"/>
    <cellStyle name="Normal 3 3 2 3" xfId="12924"/>
    <cellStyle name="Normal 3 3 2 3 10" xfId="12925"/>
    <cellStyle name="Normal 3 3 2 3 11" xfId="12926"/>
    <cellStyle name="Normal 3 3 2 3 12" xfId="12927"/>
    <cellStyle name="Normal 3 3 2 3 13" xfId="12928"/>
    <cellStyle name="Normal 3 3 2 3 14" xfId="12929"/>
    <cellStyle name="Normal 3 3 2 3 15" xfId="12930"/>
    <cellStyle name="Normal 3 3 2 3 2" xfId="12931"/>
    <cellStyle name="Normal 3 3 2 3 3" xfId="12932"/>
    <cellStyle name="Normal 3 3 2 3 4" xfId="12933"/>
    <cellStyle name="Normal 3 3 2 3 5" xfId="12934"/>
    <cellStyle name="Normal 3 3 2 3 6" xfId="12935"/>
    <cellStyle name="Normal 3 3 2 3 7" xfId="12936"/>
    <cellStyle name="Normal 3 3 2 3 8" xfId="12937"/>
    <cellStyle name="Normal 3 3 2 3 9" xfId="12938"/>
    <cellStyle name="Normal 3 3 2 4" xfId="12939"/>
    <cellStyle name="Normal 3 3 2 4 10" xfId="12940"/>
    <cellStyle name="Normal 3 3 2 4 11" xfId="12941"/>
    <cellStyle name="Normal 3 3 2 4 12" xfId="12942"/>
    <cellStyle name="Normal 3 3 2 4 13" xfId="12943"/>
    <cellStyle name="Normal 3 3 2 4 14" xfId="12944"/>
    <cellStyle name="Normal 3 3 2 4 15" xfId="12945"/>
    <cellStyle name="Normal 3 3 2 4 2" xfId="12946"/>
    <cellStyle name="Normal 3 3 2 4 3" xfId="12947"/>
    <cellStyle name="Normal 3 3 2 4 4" xfId="12948"/>
    <cellStyle name="Normal 3 3 2 4 5" xfId="12949"/>
    <cellStyle name="Normal 3 3 2 4 6" xfId="12950"/>
    <cellStyle name="Normal 3 3 2 4 7" xfId="12951"/>
    <cellStyle name="Normal 3 3 2 4 8" xfId="12952"/>
    <cellStyle name="Normal 3 3 2 4 9" xfId="12953"/>
    <cellStyle name="Normal 3 3 2 5" xfId="12954"/>
    <cellStyle name="Normal 3 3 2 5 10" xfId="12955"/>
    <cellStyle name="Normal 3 3 2 5 11" xfId="12956"/>
    <cellStyle name="Normal 3 3 2 5 12" xfId="12957"/>
    <cellStyle name="Normal 3 3 2 5 13" xfId="12958"/>
    <cellStyle name="Normal 3 3 2 5 14" xfId="12959"/>
    <cellStyle name="Normal 3 3 2 5 15" xfId="12960"/>
    <cellStyle name="Normal 3 3 2 5 2" xfId="12961"/>
    <cellStyle name="Normal 3 3 2 5 3" xfId="12962"/>
    <cellStyle name="Normal 3 3 2 5 4" xfId="12963"/>
    <cellStyle name="Normal 3 3 2 5 5" xfId="12964"/>
    <cellStyle name="Normal 3 3 2 5 6" xfId="12965"/>
    <cellStyle name="Normal 3 3 2 5 7" xfId="12966"/>
    <cellStyle name="Normal 3 3 2 5 8" xfId="12967"/>
    <cellStyle name="Normal 3 3 2 5 9" xfId="12968"/>
    <cellStyle name="Normal 3 3 2 6" xfId="12969"/>
    <cellStyle name="Normal 3 3 2 6 10" xfId="12970"/>
    <cellStyle name="Normal 3 3 2 6 11" xfId="12971"/>
    <cellStyle name="Normal 3 3 2 6 12" xfId="12972"/>
    <cellStyle name="Normal 3 3 2 6 13" xfId="12973"/>
    <cellStyle name="Normal 3 3 2 6 14" xfId="12974"/>
    <cellStyle name="Normal 3 3 2 6 15" xfId="12975"/>
    <cellStyle name="Normal 3 3 2 6 2" xfId="12976"/>
    <cellStyle name="Normal 3 3 2 6 3" xfId="12977"/>
    <cellStyle name="Normal 3 3 2 6 4" xfId="12978"/>
    <cellStyle name="Normal 3 3 2 6 5" xfId="12979"/>
    <cellStyle name="Normal 3 3 2 6 6" xfId="12980"/>
    <cellStyle name="Normal 3 3 2 6 7" xfId="12981"/>
    <cellStyle name="Normal 3 3 2 6 8" xfId="12982"/>
    <cellStyle name="Normal 3 3 2 6 9" xfId="12983"/>
    <cellStyle name="Normal 3 3 2 7" xfId="12984"/>
    <cellStyle name="Normal 3 3 2 7 10" xfId="12985"/>
    <cellStyle name="Normal 3 3 2 7 11" xfId="12986"/>
    <cellStyle name="Normal 3 3 2 7 12" xfId="12987"/>
    <cellStyle name="Normal 3 3 2 7 13" xfId="12988"/>
    <cellStyle name="Normal 3 3 2 7 14" xfId="12989"/>
    <cellStyle name="Normal 3 3 2 7 15" xfId="12990"/>
    <cellStyle name="Normal 3 3 2 7 2" xfId="12991"/>
    <cellStyle name="Normal 3 3 2 7 3" xfId="12992"/>
    <cellStyle name="Normal 3 3 2 7 4" xfId="12993"/>
    <cellStyle name="Normal 3 3 2 7 5" xfId="12994"/>
    <cellStyle name="Normal 3 3 2 7 6" xfId="12995"/>
    <cellStyle name="Normal 3 3 2 7 7" xfId="12996"/>
    <cellStyle name="Normal 3 3 2 7 8" xfId="12997"/>
    <cellStyle name="Normal 3 3 2 7 9" xfId="12998"/>
    <cellStyle name="Normal 3 3 2 8" xfId="12999"/>
    <cellStyle name="Normal 3 3 2 8 10" xfId="13000"/>
    <cellStyle name="Normal 3 3 2 8 11" xfId="13001"/>
    <cellStyle name="Normal 3 3 2 8 12" xfId="13002"/>
    <cellStyle name="Normal 3 3 2 8 13" xfId="13003"/>
    <cellStyle name="Normal 3 3 2 8 14" xfId="13004"/>
    <cellStyle name="Normal 3 3 2 8 15" xfId="13005"/>
    <cellStyle name="Normal 3 3 2 8 2" xfId="13006"/>
    <cellStyle name="Normal 3 3 2 8 3" xfId="13007"/>
    <cellStyle name="Normal 3 3 2 8 4" xfId="13008"/>
    <cellStyle name="Normal 3 3 2 8 5" xfId="13009"/>
    <cellStyle name="Normal 3 3 2 8 6" xfId="13010"/>
    <cellStyle name="Normal 3 3 2 8 7" xfId="13011"/>
    <cellStyle name="Normal 3 3 2 8 8" xfId="13012"/>
    <cellStyle name="Normal 3 3 2 8 9" xfId="13013"/>
    <cellStyle name="Normal 3 3 2 9" xfId="13014"/>
    <cellStyle name="Normal 3 3 20" xfId="13015"/>
    <cellStyle name="Normal 3 3 21" xfId="13016"/>
    <cellStyle name="Normal 3 3 22" xfId="13017"/>
    <cellStyle name="Normal 3 3 23" xfId="13018"/>
    <cellStyle name="Normal 3 3 24" xfId="13019"/>
    <cellStyle name="Normal 3 3 25" xfId="13020"/>
    <cellStyle name="Normal 3 3 26" xfId="13021"/>
    <cellStyle name="Normal 3 3 3" xfId="13022"/>
    <cellStyle name="Normal 3 3 3 10" xfId="13023"/>
    <cellStyle name="Normal 3 3 3 11" xfId="13024"/>
    <cellStyle name="Normal 3 3 3 12" xfId="13025"/>
    <cellStyle name="Normal 3 3 3 13" xfId="13026"/>
    <cellStyle name="Normal 3 3 3 14" xfId="13027"/>
    <cellStyle name="Normal 3 3 3 15" xfId="13028"/>
    <cellStyle name="Normal 3 3 3 16" xfId="13029"/>
    <cellStyle name="Normal 3 3 3 17" xfId="13030"/>
    <cellStyle name="Normal 3 3 3 18" xfId="13031"/>
    <cellStyle name="Normal 3 3 3 19" xfId="13032"/>
    <cellStyle name="Normal 3 3 3 2" xfId="13033"/>
    <cellStyle name="Normal 3 3 3 2 10" xfId="13034"/>
    <cellStyle name="Normal 3 3 3 2 11" xfId="13035"/>
    <cellStyle name="Normal 3 3 3 2 12" xfId="13036"/>
    <cellStyle name="Normal 3 3 3 2 13" xfId="13037"/>
    <cellStyle name="Normal 3 3 3 2 14" xfId="13038"/>
    <cellStyle name="Normal 3 3 3 2 15" xfId="13039"/>
    <cellStyle name="Normal 3 3 3 2 2" xfId="13040"/>
    <cellStyle name="Normal 3 3 3 2 3" xfId="13041"/>
    <cellStyle name="Normal 3 3 3 2 4" xfId="13042"/>
    <cellStyle name="Normal 3 3 3 2 5" xfId="13043"/>
    <cellStyle name="Normal 3 3 3 2 6" xfId="13044"/>
    <cellStyle name="Normal 3 3 3 2 7" xfId="13045"/>
    <cellStyle name="Normal 3 3 3 2 8" xfId="13046"/>
    <cellStyle name="Normal 3 3 3 2 9" xfId="13047"/>
    <cellStyle name="Normal 3 3 3 20" xfId="13048"/>
    <cellStyle name="Normal 3 3 3 21" xfId="13049"/>
    <cellStyle name="Normal 3 3 3 22" xfId="13050"/>
    <cellStyle name="Normal 3 3 3 23" xfId="13051"/>
    <cellStyle name="Normal 3 3 3 3" xfId="13052"/>
    <cellStyle name="Normal 3 3 3 3 10" xfId="13053"/>
    <cellStyle name="Normal 3 3 3 3 11" xfId="13054"/>
    <cellStyle name="Normal 3 3 3 3 12" xfId="13055"/>
    <cellStyle name="Normal 3 3 3 3 13" xfId="13056"/>
    <cellStyle name="Normal 3 3 3 3 14" xfId="13057"/>
    <cellStyle name="Normal 3 3 3 3 15" xfId="13058"/>
    <cellStyle name="Normal 3 3 3 3 2" xfId="13059"/>
    <cellStyle name="Normal 3 3 3 3 3" xfId="13060"/>
    <cellStyle name="Normal 3 3 3 3 4" xfId="13061"/>
    <cellStyle name="Normal 3 3 3 3 5" xfId="13062"/>
    <cellStyle name="Normal 3 3 3 3 6" xfId="13063"/>
    <cellStyle name="Normal 3 3 3 3 7" xfId="13064"/>
    <cellStyle name="Normal 3 3 3 3 8" xfId="13065"/>
    <cellStyle name="Normal 3 3 3 3 9" xfId="13066"/>
    <cellStyle name="Normal 3 3 3 4" xfId="13067"/>
    <cellStyle name="Normal 3 3 3 4 10" xfId="13068"/>
    <cellStyle name="Normal 3 3 3 4 11" xfId="13069"/>
    <cellStyle name="Normal 3 3 3 4 12" xfId="13070"/>
    <cellStyle name="Normal 3 3 3 4 13" xfId="13071"/>
    <cellStyle name="Normal 3 3 3 4 14" xfId="13072"/>
    <cellStyle name="Normal 3 3 3 4 15" xfId="13073"/>
    <cellStyle name="Normal 3 3 3 4 2" xfId="13074"/>
    <cellStyle name="Normal 3 3 3 4 3" xfId="13075"/>
    <cellStyle name="Normal 3 3 3 4 4" xfId="13076"/>
    <cellStyle name="Normal 3 3 3 4 5" xfId="13077"/>
    <cellStyle name="Normal 3 3 3 4 6" xfId="13078"/>
    <cellStyle name="Normal 3 3 3 4 7" xfId="13079"/>
    <cellStyle name="Normal 3 3 3 4 8" xfId="13080"/>
    <cellStyle name="Normal 3 3 3 4 9" xfId="13081"/>
    <cellStyle name="Normal 3 3 3 5" xfId="13082"/>
    <cellStyle name="Normal 3 3 3 5 10" xfId="13083"/>
    <cellStyle name="Normal 3 3 3 5 11" xfId="13084"/>
    <cellStyle name="Normal 3 3 3 5 12" xfId="13085"/>
    <cellStyle name="Normal 3 3 3 5 13" xfId="13086"/>
    <cellStyle name="Normal 3 3 3 5 14" xfId="13087"/>
    <cellStyle name="Normal 3 3 3 5 15" xfId="13088"/>
    <cellStyle name="Normal 3 3 3 5 2" xfId="13089"/>
    <cellStyle name="Normal 3 3 3 5 3" xfId="13090"/>
    <cellStyle name="Normal 3 3 3 5 4" xfId="13091"/>
    <cellStyle name="Normal 3 3 3 5 5" xfId="13092"/>
    <cellStyle name="Normal 3 3 3 5 6" xfId="13093"/>
    <cellStyle name="Normal 3 3 3 5 7" xfId="13094"/>
    <cellStyle name="Normal 3 3 3 5 8" xfId="13095"/>
    <cellStyle name="Normal 3 3 3 5 9" xfId="13096"/>
    <cellStyle name="Normal 3 3 3 6" xfId="13097"/>
    <cellStyle name="Normal 3 3 3 6 10" xfId="13098"/>
    <cellStyle name="Normal 3 3 3 6 11" xfId="13099"/>
    <cellStyle name="Normal 3 3 3 6 12" xfId="13100"/>
    <cellStyle name="Normal 3 3 3 6 13" xfId="13101"/>
    <cellStyle name="Normal 3 3 3 6 14" xfId="13102"/>
    <cellStyle name="Normal 3 3 3 6 15" xfId="13103"/>
    <cellStyle name="Normal 3 3 3 6 2" xfId="13104"/>
    <cellStyle name="Normal 3 3 3 6 3" xfId="13105"/>
    <cellStyle name="Normal 3 3 3 6 4" xfId="13106"/>
    <cellStyle name="Normal 3 3 3 6 5" xfId="13107"/>
    <cellStyle name="Normal 3 3 3 6 6" xfId="13108"/>
    <cellStyle name="Normal 3 3 3 6 7" xfId="13109"/>
    <cellStyle name="Normal 3 3 3 6 8" xfId="13110"/>
    <cellStyle name="Normal 3 3 3 6 9" xfId="13111"/>
    <cellStyle name="Normal 3 3 3 7" xfId="13112"/>
    <cellStyle name="Normal 3 3 3 7 10" xfId="13113"/>
    <cellStyle name="Normal 3 3 3 7 11" xfId="13114"/>
    <cellStyle name="Normal 3 3 3 7 12" xfId="13115"/>
    <cellStyle name="Normal 3 3 3 7 13" xfId="13116"/>
    <cellStyle name="Normal 3 3 3 7 14" xfId="13117"/>
    <cellStyle name="Normal 3 3 3 7 15" xfId="13118"/>
    <cellStyle name="Normal 3 3 3 7 2" xfId="13119"/>
    <cellStyle name="Normal 3 3 3 7 3" xfId="13120"/>
    <cellStyle name="Normal 3 3 3 7 4" xfId="13121"/>
    <cellStyle name="Normal 3 3 3 7 5" xfId="13122"/>
    <cellStyle name="Normal 3 3 3 7 6" xfId="13123"/>
    <cellStyle name="Normal 3 3 3 7 7" xfId="13124"/>
    <cellStyle name="Normal 3 3 3 7 8" xfId="13125"/>
    <cellStyle name="Normal 3 3 3 7 9" xfId="13126"/>
    <cellStyle name="Normal 3 3 3 8" xfId="13127"/>
    <cellStyle name="Normal 3 3 3 8 10" xfId="13128"/>
    <cellStyle name="Normal 3 3 3 8 11" xfId="13129"/>
    <cellStyle name="Normal 3 3 3 8 12" xfId="13130"/>
    <cellStyle name="Normal 3 3 3 8 13" xfId="13131"/>
    <cellStyle name="Normal 3 3 3 8 14" xfId="13132"/>
    <cellStyle name="Normal 3 3 3 8 15" xfId="13133"/>
    <cellStyle name="Normal 3 3 3 8 2" xfId="13134"/>
    <cellStyle name="Normal 3 3 3 8 3" xfId="13135"/>
    <cellStyle name="Normal 3 3 3 8 4" xfId="13136"/>
    <cellStyle name="Normal 3 3 3 8 5" xfId="13137"/>
    <cellStyle name="Normal 3 3 3 8 6" xfId="13138"/>
    <cellStyle name="Normal 3 3 3 8 7" xfId="13139"/>
    <cellStyle name="Normal 3 3 3 8 8" xfId="13140"/>
    <cellStyle name="Normal 3 3 3 8 9" xfId="13141"/>
    <cellStyle name="Normal 3 3 3 9" xfId="13142"/>
    <cellStyle name="Normal 3 3 4" xfId="13143"/>
    <cellStyle name="Normal 3 3 4 10" xfId="13144"/>
    <cellStyle name="Normal 3 3 4 11" xfId="13145"/>
    <cellStyle name="Normal 3 3 4 12" xfId="13146"/>
    <cellStyle name="Normal 3 3 4 13" xfId="13147"/>
    <cellStyle name="Normal 3 3 4 14" xfId="13148"/>
    <cellStyle name="Normal 3 3 4 15" xfId="13149"/>
    <cellStyle name="Normal 3 3 4 16" xfId="13150"/>
    <cellStyle name="Normal 3 3 4 17" xfId="13151"/>
    <cellStyle name="Normal 3 3 4 18" xfId="13152"/>
    <cellStyle name="Normal 3 3 4 19" xfId="13153"/>
    <cellStyle name="Normal 3 3 4 2" xfId="13154"/>
    <cellStyle name="Normal 3 3 4 2 10" xfId="13155"/>
    <cellStyle name="Normal 3 3 4 2 11" xfId="13156"/>
    <cellStyle name="Normal 3 3 4 2 12" xfId="13157"/>
    <cellStyle name="Normal 3 3 4 2 13" xfId="13158"/>
    <cellStyle name="Normal 3 3 4 2 14" xfId="13159"/>
    <cellStyle name="Normal 3 3 4 2 15" xfId="13160"/>
    <cellStyle name="Normal 3 3 4 2 2" xfId="13161"/>
    <cellStyle name="Normal 3 3 4 2 3" xfId="13162"/>
    <cellStyle name="Normal 3 3 4 2 4" xfId="13163"/>
    <cellStyle name="Normal 3 3 4 2 5" xfId="13164"/>
    <cellStyle name="Normal 3 3 4 2 6" xfId="13165"/>
    <cellStyle name="Normal 3 3 4 2 7" xfId="13166"/>
    <cellStyle name="Normal 3 3 4 2 8" xfId="13167"/>
    <cellStyle name="Normal 3 3 4 2 9" xfId="13168"/>
    <cellStyle name="Normal 3 3 4 3" xfId="13169"/>
    <cellStyle name="Normal 3 3 4 3 10" xfId="13170"/>
    <cellStyle name="Normal 3 3 4 3 11" xfId="13171"/>
    <cellStyle name="Normal 3 3 4 3 12" xfId="13172"/>
    <cellStyle name="Normal 3 3 4 3 13" xfId="13173"/>
    <cellStyle name="Normal 3 3 4 3 14" xfId="13174"/>
    <cellStyle name="Normal 3 3 4 3 15" xfId="13175"/>
    <cellStyle name="Normal 3 3 4 3 2" xfId="13176"/>
    <cellStyle name="Normal 3 3 4 3 3" xfId="13177"/>
    <cellStyle name="Normal 3 3 4 3 4" xfId="13178"/>
    <cellStyle name="Normal 3 3 4 3 5" xfId="13179"/>
    <cellStyle name="Normal 3 3 4 3 6" xfId="13180"/>
    <cellStyle name="Normal 3 3 4 3 7" xfId="13181"/>
    <cellStyle name="Normal 3 3 4 3 8" xfId="13182"/>
    <cellStyle name="Normal 3 3 4 3 9" xfId="13183"/>
    <cellStyle name="Normal 3 3 4 4" xfId="13184"/>
    <cellStyle name="Normal 3 3 4 4 10" xfId="13185"/>
    <cellStyle name="Normal 3 3 4 4 11" xfId="13186"/>
    <cellStyle name="Normal 3 3 4 4 12" xfId="13187"/>
    <cellStyle name="Normal 3 3 4 4 13" xfId="13188"/>
    <cellStyle name="Normal 3 3 4 4 14" xfId="13189"/>
    <cellStyle name="Normal 3 3 4 4 15" xfId="13190"/>
    <cellStyle name="Normal 3 3 4 4 2" xfId="13191"/>
    <cellStyle name="Normal 3 3 4 4 3" xfId="13192"/>
    <cellStyle name="Normal 3 3 4 4 4" xfId="13193"/>
    <cellStyle name="Normal 3 3 4 4 5" xfId="13194"/>
    <cellStyle name="Normal 3 3 4 4 6" xfId="13195"/>
    <cellStyle name="Normal 3 3 4 4 7" xfId="13196"/>
    <cellStyle name="Normal 3 3 4 4 8" xfId="13197"/>
    <cellStyle name="Normal 3 3 4 4 9" xfId="13198"/>
    <cellStyle name="Normal 3 3 4 5" xfId="13199"/>
    <cellStyle name="Normal 3 3 4 5 10" xfId="13200"/>
    <cellStyle name="Normal 3 3 4 5 11" xfId="13201"/>
    <cellStyle name="Normal 3 3 4 5 12" xfId="13202"/>
    <cellStyle name="Normal 3 3 4 5 13" xfId="13203"/>
    <cellStyle name="Normal 3 3 4 5 14" xfId="13204"/>
    <cellStyle name="Normal 3 3 4 5 15" xfId="13205"/>
    <cellStyle name="Normal 3 3 4 5 2" xfId="13206"/>
    <cellStyle name="Normal 3 3 4 5 3" xfId="13207"/>
    <cellStyle name="Normal 3 3 4 5 4" xfId="13208"/>
    <cellStyle name="Normal 3 3 4 5 5" xfId="13209"/>
    <cellStyle name="Normal 3 3 4 5 6" xfId="13210"/>
    <cellStyle name="Normal 3 3 4 5 7" xfId="13211"/>
    <cellStyle name="Normal 3 3 4 5 8" xfId="13212"/>
    <cellStyle name="Normal 3 3 4 5 9" xfId="13213"/>
    <cellStyle name="Normal 3 3 4 6" xfId="13214"/>
    <cellStyle name="Normal 3 3 4 7" xfId="13215"/>
    <cellStyle name="Normal 3 3 4 8" xfId="13216"/>
    <cellStyle name="Normal 3 3 4 9" xfId="13217"/>
    <cellStyle name="Normal 3 3 5" xfId="13218"/>
    <cellStyle name="Normal 3 3 5 10" xfId="13219"/>
    <cellStyle name="Normal 3 3 5 11" xfId="13220"/>
    <cellStyle name="Normal 3 3 5 12" xfId="13221"/>
    <cellStyle name="Normal 3 3 5 13" xfId="13222"/>
    <cellStyle name="Normal 3 3 5 14" xfId="13223"/>
    <cellStyle name="Normal 3 3 5 15" xfId="13224"/>
    <cellStyle name="Normal 3 3 5 16" xfId="13225"/>
    <cellStyle name="Normal 3 3 5 17" xfId="13226"/>
    <cellStyle name="Normal 3 3 5 18" xfId="13227"/>
    <cellStyle name="Normal 3 3 5 19" xfId="13228"/>
    <cellStyle name="Normal 3 3 5 2" xfId="13229"/>
    <cellStyle name="Normal 3 3 5 2 10" xfId="13230"/>
    <cellStyle name="Normal 3 3 5 2 11" xfId="13231"/>
    <cellStyle name="Normal 3 3 5 2 12" xfId="13232"/>
    <cellStyle name="Normal 3 3 5 2 13" xfId="13233"/>
    <cellStyle name="Normal 3 3 5 2 14" xfId="13234"/>
    <cellStyle name="Normal 3 3 5 2 15" xfId="13235"/>
    <cellStyle name="Normal 3 3 5 2 2" xfId="13236"/>
    <cellStyle name="Normal 3 3 5 2 3" xfId="13237"/>
    <cellStyle name="Normal 3 3 5 2 4" xfId="13238"/>
    <cellStyle name="Normal 3 3 5 2 5" xfId="13239"/>
    <cellStyle name="Normal 3 3 5 2 6" xfId="13240"/>
    <cellStyle name="Normal 3 3 5 2 7" xfId="13241"/>
    <cellStyle name="Normal 3 3 5 2 8" xfId="13242"/>
    <cellStyle name="Normal 3 3 5 2 9" xfId="13243"/>
    <cellStyle name="Normal 3 3 5 3" xfId="13244"/>
    <cellStyle name="Normal 3 3 5 3 10" xfId="13245"/>
    <cellStyle name="Normal 3 3 5 3 11" xfId="13246"/>
    <cellStyle name="Normal 3 3 5 3 12" xfId="13247"/>
    <cellStyle name="Normal 3 3 5 3 13" xfId="13248"/>
    <cellStyle name="Normal 3 3 5 3 14" xfId="13249"/>
    <cellStyle name="Normal 3 3 5 3 15" xfId="13250"/>
    <cellStyle name="Normal 3 3 5 3 2" xfId="13251"/>
    <cellStyle name="Normal 3 3 5 3 3" xfId="13252"/>
    <cellStyle name="Normal 3 3 5 3 4" xfId="13253"/>
    <cellStyle name="Normal 3 3 5 3 5" xfId="13254"/>
    <cellStyle name="Normal 3 3 5 3 6" xfId="13255"/>
    <cellStyle name="Normal 3 3 5 3 7" xfId="13256"/>
    <cellStyle name="Normal 3 3 5 3 8" xfId="13257"/>
    <cellStyle name="Normal 3 3 5 3 9" xfId="13258"/>
    <cellStyle name="Normal 3 3 5 4" xfId="13259"/>
    <cellStyle name="Normal 3 3 5 4 10" xfId="13260"/>
    <cellStyle name="Normal 3 3 5 4 11" xfId="13261"/>
    <cellStyle name="Normal 3 3 5 4 12" xfId="13262"/>
    <cellStyle name="Normal 3 3 5 4 13" xfId="13263"/>
    <cellStyle name="Normal 3 3 5 4 14" xfId="13264"/>
    <cellStyle name="Normal 3 3 5 4 15" xfId="13265"/>
    <cellStyle name="Normal 3 3 5 4 2" xfId="13266"/>
    <cellStyle name="Normal 3 3 5 4 3" xfId="13267"/>
    <cellStyle name="Normal 3 3 5 4 4" xfId="13268"/>
    <cellStyle name="Normal 3 3 5 4 5" xfId="13269"/>
    <cellStyle name="Normal 3 3 5 4 6" xfId="13270"/>
    <cellStyle name="Normal 3 3 5 4 7" xfId="13271"/>
    <cellStyle name="Normal 3 3 5 4 8" xfId="13272"/>
    <cellStyle name="Normal 3 3 5 4 9" xfId="13273"/>
    <cellStyle name="Normal 3 3 5 5" xfId="13274"/>
    <cellStyle name="Normal 3 3 5 5 10" xfId="13275"/>
    <cellStyle name="Normal 3 3 5 5 11" xfId="13276"/>
    <cellStyle name="Normal 3 3 5 5 12" xfId="13277"/>
    <cellStyle name="Normal 3 3 5 5 13" xfId="13278"/>
    <cellStyle name="Normal 3 3 5 5 14" xfId="13279"/>
    <cellStyle name="Normal 3 3 5 5 15" xfId="13280"/>
    <cellStyle name="Normal 3 3 5 5 2" xfId="13281"/>
    <cellStyle name="Normal 3 3 5 5 3" xfId="13282"/>
    <cellStyle name="Normal 3 3 5 5 4" xfId="13283"/>
    <cellStyle name="Normal 3 3 5 5 5" xfId="13284"/>
    <cellStyle name="Normal 3 3 5 5 6" xfId="13285"/>
    <cellStyle name="Normal 3 3 5 5 7" xfId="13286"/>
    <cellStyle name="Normal 3 3 5 5 8" xfId="13287"/>
    <cellStyle name="Normal 3 3 5 5 9" xfId="13288"/>
    <cellStyle name="Normal 3 3 5 6" xfId="13289"/>
    <cellStyle name="Normal 3 3 5 7" xfId="13290"/>
    <cellStyle name="Normal 3 3 5 8" xfId="13291"/>
    <cellStyle name="Normal 3 3 5 9" xfId="13292"/>
    <cellStyle name="Normal 3 3 6" xfId="13293"/>
    <cellStyle name="Normal 3 3 6 10" xfId="13294"/>
    <cellStyle name="Normal 3 3 6 11" xfId="13295"/>
    <cellStyle name="Normal 3 3 6 12" xfId="13296"/>
    <cellStyle name="Normal 3 3 6 13" xfId="13297"/>
    <cellStyle name="Normal 3 3 6 14" xfId="13298"/>
    <cellStyle name="Normal 3 3 6 15" xfId="13299"/>
    <cellStyle name="Normal 3 3 6 16" xfId="13300"/>
    <cellStyle name="Normal 3 3 6 17" xfId="13301"/>
    <cellStyle name="Normal 3 3 6 18" xfId="13302"/>
    <cellStyle name="Normal 3 3 6 19" xfId="13303"/>
    <cellStyle name="Normal 3 3 6 2" xfId="13304"/>
    <cellStyle name="Normal 3 3 6 2 10" xfId="13305"/>
    <cellStyle name="Normal 3 3 6 2 11" xfId="13306"/>
    <cellStyle name="Normal 3 3 6 2 12" xfId="13307"/>
    <cellStyle name="Normal 3 3 6 2 13" xfId="13308"/>
    <cellStyle name="Normal 3 3 6 2 14" xfId="13309"/>
    <cellStyle name="Normal 3 3 6 2 15" xfId="13310"/>
    <cellStyle name="Normal 3 3 6 2 2" xfId="13311"/>
    <cellStyle name="Normal 3 3 6 2 3" xfId="13312"/>
    <cellStyle name="Normal 3 3 6 2 4" xfId="13313"/>
    <cellStyle name="Normal 3 3 6 2 5" xfId="13314"/>
    <cellStyle name="Normal 3 3 6 2 6" xfId="13315"/>
    <cellStyle name="Normal 3 3 6 2 7" xfId="13316"/>
    <cellStyle name="Normal 3 3 6 2 8" xfId="13317"/>
    <cellStyle name="Normal 3 3 6 2 9" xfId="13318"/>
    <cellStyle name="Normal 3 3 6 3" xfId="13319"/>
    <cellStyle name="Normal 3 3 6 3 10" xfId="13320"/>
    <cellStyle name="Normal 3 3 6 3 11" xfId="13321"/>
    <cellStyle name="Normal 3 3 6 3 12" xfId="13322"/>
    <cellStyle name="Normal 3 3 6 3 13" xfId="13323"/>
    <cellStyle name="Normal 3 3 6 3 14" xfId="13324"/>
    <cellStyle name="Normal 3 3 6 3 15" xfId="13325"/>
    <cellStyle name="Normal 3 3 6 3 2" xfId="13326"/>
    <cellStyle name="Normal 3 3 6 3 3" xfId="13327"/>
    <cellStyle name="Normal 3 3 6 3 4" xfId="13328"/>
    <cellStyle name="Normal 3 3 6 3 5" xfId="13329"/>
    <cellStyle name="Normal 3 3 6 3 6" xfId="13330"/>
    <cellStyle name="Normal 3 3 6 3 7" xfId="13331"/>
    <cellStyle name="Normal 3 3 6 3 8" xfId="13332"/>
    <cellStyle name="Normal 3 3 6 3 9" xfId="13333"/>
    <cellStyle name="Normal 3 3 6 4" xfId="13334"/>
    <cellStyle name="Normal 3 3 6 4 10" xfId="13335"/>
    <cellStyle name="Normal 3 3 6 4 11" xfId="13336"/>
    <cellStyle name="Normal 3 3 6 4 12" xfId="13337"/>
    <cellStyle name="Normal 3 3 6 4 13" xfId="13338"/>
    <cellStyle name="Normal 3 3 6 4 14" xfId="13339"/>
    <cellStyle name="Normal 3 3 6 4 15" xfId="13340"/>
    <cellStyle name="Normal 3 3 6 4 2" xfId="13341"/>
    <cellStyle name="Normal 3 3 6 4 3" xfId="13342"/>
    <cellStyle name="Normal 3 3 6 4 4" xfId="13343"/>
    <cellStyle name="Normal 3 3 6 4 5" xfId="13344"/>
    <cellStyle name="Normal 3 3 6 4 6" xfId="13345"/>
    <cellStyle name="Normal 3 3 6 4 7" xfId="13346"/>
    <cellStyle name="Normal 3 3 6 4 8" xfId="13347"/>
    <cellStyle name="Normal 3 3 6 4 9" xfId="13348"/>
    <cellStyle name="Normal 3 3 6 5" xfId="13349"/>
    <cellStyle name="Normal 3 3 6 5 10" xfId="13350"/>
    <cellStyle name="Normal 3 3 6 5 11" xfId="13351"/>
    <cellStyle name="Normal 3 3 6 5 12" xfId="13352"/>
    <cellStyle name="Normal 3 3 6 5 13" xfId="13353"/>
    <cellStyle name="Normal 3 3 6 5 14" xfId="13354"/>
    <cellStyle name="Normal 3 3 6 5 15" xfId="13355"/>
    <cellStyle name="Normal 3 3 6 5 2" xfId="13356"/>
    <cellStyle name="Normal 3 3 6 5 3" xfId="13357"/>
    <cellStyle name="Normal 3 3 6 5 4" xfId="13358"/>
    <cellStyle name="Normal 3 3 6 5 5" xfId="13359"/>
    <cellStyle name="Normal 3 3 6 5 6" xfId="13360"/>
    <cellStyle name="Normal 3 3 6 5 7" xfId="13361"/>
    <cellStyle name="Normal 3 3 6 5 8" xfId="13362"/>
    <cellStyle name="Normal 3 3 6 5 9" xfId="13363"/>
    <cellStyle name="Normal 3 3 6 6" xfId="13364"/>
    <cellStyle name="Normal 3 3 6 7" xfId="13365"/>
    <cellStyle name="Normal 3 3 6 8" xfId="13366"/>
    <cellStyle name="Normal 3 3 6 9" xfId="13367"/>
    <cellStyle name="Normal 3 3 7" xfId="13368"/>
    <cellStyle name="Normal 3 3 7 10" xfId="13369"/>
    <cellStyle name="Normal 3 3 7 11" xfId="13370"/>
    <cellStyle name="Normal 3 3 7 12" xfId="13371"/>
    <cellStyle name="Normal 3 3 7 13" xfId="13372"/>
    <cellStyle name="Normal 3 3 7 14" xfId="13373"/>
    <cellStyle name="Normal 3 3 7 15" xfId="13374"/>
    <cellStyle name="Normal 3 3 7 2" xfId="13375"/>
    <cellStyle name="Normal 3 3 7 3" xfId="13376"/>
    <cellStyle name="Normal 3 3 7 4" xfId="13377"/>
    <cellStyle name="Normal 3 3 7 5" xfId="13378"/>
    <cellStyle name="Normal 3 3 7 6" xfId="13379"/>
    <cellStyle name="Normal 3 3 7 7" xfId="13380"/>
    <cellStyle name="Normal 3 3 7 8" xfId="13381"/>
    <cellStyle name="Normal 3 3 7 9" xfId="13382"/>
    <cellStyle name="Normal 3 3 8" xfId="13383"/>
    <cellStyle name="Normal 3 3 8 10" xfId="13384"/>
    <cellStyle name="Normal 3 3 8 11" xfId="13385"/>
    <cellStyle name="Normal 3 3 8 12" xfId="13386"/>
    <cellStyle name="Normal 3 3 8 13" xfId="13387"/>
    <cellStyle name="Normal 3 3 8 14" xfId="13388"/>
    <cellStyle name="Normal 3 3 8 15" xfId="13389"/>
    <cellStyle name="Normal 3 3 8 2" xfId="13390"/>
    <cellStyle name="Normal 3 3 8 3" xfId="13391"/>
    <cellStyle name="Normal 3 3 8 4" xfId="13392"/>
    <cellStyle name="Normal 3 3 8 5" xfId="13393"/>
    <cellStyle name="Normal 3 3 8 6" xfId="13394"/>
    <cellStyle name="Normal 3 3 8 7" xfId="13395"/>
    <cellStyle name="Normal 3 3 8 8" xfId="13396"/>
    <cellStyle name="Normal 3 3 8 9" xfId="13397"/>
    <cellStyle name="Normal 3 3 9" xfId="13398"/>
    <cellStyle name="Normal 3 3 9 10" xfId="13399"/>
    <cellStyle name="Normal 3 3 9 11" xfId="13400"/>
    <cellStyle name="Normal 3 3 9 12" xfId="13401"/>
    <cellStyle name="Normal 3 3 9 13" xfId="13402"/>
    <cellStyle name="Normal 3 3 9 14" xfId="13403"/>
    <cellStyle name="Normal 3 3 9 15" xfId="13404"/>
    <cellStyle name="Normal 3 3 9 2" xfId="13405"/>
    <cellStyle name="Normal 3 3 9 3" xfId="13406"/>
    <cellStyle name="Normal 3 3 9 4" xfId="13407"/>
    <cellStyle name="Normal 3 3 9 5" xfId="13408"/>
    <cellStyle name="Normal 3 3 9 6" xfId="13409"/>
    <cellStyle name="Normal 3 3 9 7" xfId="13410"/>
    <cellStyle name="Normal 3 3 9 8" xfId="13411"/>
    <cellStyle name="Normal 3 3 9 9" xfId="13412"/>
    <cellStyle name="Normal 3 30" xfId="13413"/>
    <cellStyle name="Normal 3 31" xfId="13414"/>
    <cellStyle name="Normal 3 32" xfId="13415"/>
    <cellStyle name="Normal 3 33" xfId="13416"/>
    <cellStyle name="Normal 3 34" xfId="13417"/>
    <cellStyle name="Normal 3 35" xfId="13418"/>
    <cellStyle name="Normal 3 36" xfId="13419"/>
    <cellStyle name="Normal 3 37" xfId="13420"/>
    <cellStyle name="Normal 3 38" xfId="13421"/>
    <cellStyle name="Normal 3 39" xfId="13422"/>
    <cellStyle name="Normal 3 4" xfId="63"/>
    <cellStyle name="Normal 3 4 10" xfId="13423"/>
    <cellStyle name="Normal 3 4 11" xfId="13424"/>
    <cellStyle name="Normal 3 4 12" xfId="13425"/>
    <cellStyle name="Normal 3 4 13" xfId="13426"/>
    <cellStyle name="Normal 3 4 14" xfId="13427"/>
    <cellStyle name="Normal 3 4 15" xfId="13428"/>
    <cellStyle name="Normal 3 4 16" xfId="13429"/>
    <cellStyle name="Normal 3 4 17" xfId="13430"/>
    <cellStyle name="Normal 3 4 18" xfId="13431"/>
    <cellStyle name="Normal 3 4 19" xfId="13432"/>
    <cellStyle name="Normal 3 4 2" xfId="13433"/>
    <cellStyle name="Normal 3 4 2 10" xfId="13434"/>
    <cellStyle name="Normal 3 4 2 11" xfId="13435"/>
    <cellStyle name="Normal 3 4 2 12" xfId="13436"/>
    <cellStyle name="Normal 3 4 2 13" xfId="13437"/>
    <cellStyle name="Normal 3 4 2 14" xfId="13438"/>
    <cellStyle name="Normal 3 4 2 15" xfId="13439"/>
    <cellStyle name="Normal 3 4 2 16" xfId="13440"/>
    <cellStyle name="Normal 3 4 2 17" xfId="13441"/>
    <cellStyle name="Normal 3 4 2 18" xfId="13442"/>
    <cellStyle name="Normal 3 4 2 19" xfId="13443"/>
    <cellStyle name="Normal 3 4 2 2" xfId="13444"/>
    <cellStyle name="Normal 3 4 2 2 10" xfId="13445"/>
    <cellStyle name="Normal 3 4 2 2 11" xfId="13446"/>
    <cellStyle name="Normal 3 4 2 2 12" xfId="13447"/>
    <cellStyle name="Normal 3 4 2 2 13" xfId="13448"/>
    <cellStyle name="Normal 3 4 2 2 14" xfId="13449"/>
    <cellStyle name="Normal 3 4 2 2 15" xfId="13450"/>
    <cellStyle name="Normal 3 4 2 2 2" xfId="13451"/>
    <cellStyle name="Normal 3 4 2 2 3" xfId="13452"/>
    <cellStyle name="Normal 3 4 2 2 4" xfId="13453"/>
    <cellStyle name="Normal 3 4 2 2 5" xfId="13454"/>
    <cellStyle name="Normal 3 4 2 2 6" xfId="13455"/>
    <cellStyle name="Normal 3 4 2 2 7" xfId="13456"/>
    <cellStyle name="Normal 3 4 2 2 8" xfId="13457"/>
    <cellStyle name="Normal 3 4 2 2 9" xfId="13458"/>
    <cellStyle name="Normal 3 4 2 3" xfId="13459"/>
    <cellStyle name="Normal 3 4 2 3 10" xfId="13460"/>
    <cellStyle name="Normal 3 4 2 3 11" xfId="13461"/>
    <cellStyle name="Normal 3 4 2 3 12" xfId="13462"/>
    <cellStyle name="Normal 3 4 2 3 13" xfId="13463"/>
    <cellStyle name="Normal 3 4 2 3 14" xfId="13464"/>
    <cellStyle name="Normal 3 4 2 3 15" xfId="13465"/>
    <cellStyle name="Normal 3 4 2 3 2" xfId="13466"/>
    <cellStyle name="Normal 3 4 2 3 3" xfId="13467"/>
    <cellStyle name="Normal 3 4 2 3 4" xfId="13468"/>
    <cellStyle name="Normal 3 4 2 3 5" xfId="13469"/>
    <cellStyle name="Normal 3 4 2 3 6" xfId="13470"/>
    <cellStyle name="Normal 3 4 2 3 7" xfId="13471"/>
    <cellStyle name="Normal 3 4 2 3 8" xfId="13472"/>
    <cellStyle name="Normal 3 4 2 3 9" xfId="13473"/>
    <cellStyle name="Normal 3 4 2 4" xfId="13474"/>
    <cellStyle name="Normal 3 4 2 4 10" xfId="13475"/>
    <cellStyle name="Normal 3 4 2 4 11" xfId="13476"/>
    <cellStyle name="Normal 3 4 2 4 12" xfId="13477"/>
    <cellStyle name="Normal 3 4 2 4 13" xfId="13478"/>
    <cellStyle name="Normal 3 4 2 4 14" xfId="13479"/>
    <cellStyle name="Normal 3 4 2 4 15" xfId="13480"/>
    <cellStyle name="Normal 3 4 2 4 2" xfId="13481"/>
    <cellStyle name="Normal 3 4 2 4 3" xfId="13482"/>
    <cellStyle name="Normal 3 4 2 4 4" xfId="13483"/>
    <cellStyle name="Normal 3 4 2 4 5" xfId="13484"/>
    <cellStyle name="Normal 3 4 2 4 6" xfId="13485"/>
    <cellStyle name="Normal 3 4 2 4 7" xfId="13486"/>
    <cellStyle name="Normal 3 4 2 4 8" xfId="13487"/>
    <cellStyle name="Normal 3 4 2 4 9" xfId="13488"/>
    <cellStyle name="Normal 3 4 2 5" xfId="13489"/>
    <cellStyle name="Normal 3 4 2 6" xfId="13490"/>
    <cellStyle name="Normal 3 4 2 7" xfId="13491"/>
    <cellStyle name="Normal 3 4 2 8" xfId="13492"/>
    <cellStyle name="Normal 3 4 2 9" xfId="13493"/>
    <cellStyle name="Normal 3 4 20" xfId="13494"/>
    <cellStyle name="Normal 3 4 21" xfId="13495"/>
    <cellStyle name="Normal 3 4 22" xfId="13496"/>
    <cellStyle name="Normal 3 4 23" xfId="13497"/>
    <cellStyle name="Normal 3 4 24" xfId="13498"/>
    <cellStyle name="Normal 3 4 25" xfId="13499"/>
    <cellStyle name="Normal 3 4 3" xfId="13500"/>
    <cellStyle name="Normal 3 4 3 10" xfId="13501"/>
    <cellStyle name="Normal 3 4 3 11" xfId="13502"/>
    <cellStyle name="Normal 3 4 3 12" xfId="13503"/>
    <cellStyle name="Normal 3 4 3 13" xfId="13504"/>
    <cellStyle name="Normal 3 4 3 14" xfId="13505"/>
    <cellStyle name="Normal 3 4 3 15" xfId="13506"/>
    <cellStyle name="Normal 3 4 3 16" xfId="13507"/>
    <cellStyle name="Normal 3 4 3 17" xfId="13508"/>
    <cellStyle name="Normal 3 4 3 18" xfId="13509"/>
    <cellStyle name="Normal 3 4 3 19" xfId="13510"/>
    <cellStyle name="Normal 3 4 3 2" xfId="13511"/>
    <cellStyle name="Normal 3 4 3 2 10" xfId="13512"/>
    <cellStyle name="Normal 3 4 3 2 11" xfId="13513"/>
    <cellStyle name="Normal 3 4 3 2 12" xfId="13514"/>
    <cellStyle name="Normal 3 4 3 2 13" xfId="13515"/>
    <cellStyle name="Normal 3 4 3 2 14" xfId="13516"/>
    <cellStyle name="Normal 3 4 3 2 15" xfId="13517"/>
    <cellStyle name="Normal 3 4 3 2 2" xfId="13518"/>
    <cellStyle name="Normal 3 4 3 2 3" xfId="13519"/>
    <cellStyle name="Normal 3 4 3 2 4" xfId="13520"/>
    <cellStyle name="Normal 3 4 3 2 5" xfId="13521"/>
    <cellStyle name="Normal 3 4 3 2 6" xfId="13522"/>
    <cellStyle name="Normal 3 4 3 2 7" xfId="13523"/>
    <cellStyle name="Normal 3 4 3 2 8" xfId="13524"/>
    <cellStyle name="Normal 3 4 3 2 9" xfId="13525"/>
    <cellStyle name="Normal 3 4 3 3" xfId="13526"/>
    <cellStyle name="Normal 3 4 3 3 10" xfId="13527"/>
    <cellStyle name="Normal 3 4 3 3 11" xfId="13528"/>
    <cellStyle name="Normal 3 4 3 3 12" xfId="13529"/>
    <cellStyle name="Normal 3 4 3 3 13" xfId="13530"/>
    <cellStyle name="Normal 3 4 3 3 14" xfId="13531"/>
    <cellStyle name="Normal 3 4 3 3 15" xfId="13532"/>
    <cellStyle name="Normal 3 4 3 3 2" xfId="13533"/>
    <cellStyle name="Normal 3 4 3 3 3" xfId="13534"/>
    <cellStyle name="Normal 3 4 3 3 4" xfId="13535"/>
    <cellStyle name="Normal 3 4 3 3 5" xfId="13536"/>
    <cellStyle name="Normal 3 4 3 3 6" xfId="13537"/>
    <cellStyle name="Normal 3 4 3 3 7" xfId="13538"/>
    <cellStyle name="Normal 3 4 3 3 8" xfId="13539"/>
    <cellStyle name="Normal 3 4 3 3 9" xfId="13540"/>
    <cellStyle name="Normal 3 4 3 4" xfId="13541"/>
    <cellStyle name="Normal 3 4 3 4 10" xfId="13542"/>
    <cellStyle name="Normal 3 4 3 4 11" xfId="13543"/>
    <cellStyle name="Normal 3 4 3 4 12" xfId="13544"/>
    <cellStyle name="Normal 3 4 3 4 13" xfId="13545"/>
    <cellStyle name="Normal 3 4 3 4 14" xfId="13546"/>
    <cellStyle name="Normal 3 4 3 4 15" xfId="13547"/>
    <cellStyle name="Normal 3 4 3 4 2" xfId="13548"/>
    <cellStyle name="Normal 3 4 3 4 3" xfId="13549"/>
    <cellStyle name="Normal 3 4 3 4 4" xfId="13550"/>
    <cellStyle name="Normal 3 4 3 4 5" xfId="13551"/>
    <cellStyle name="Normal 3 4 3 4 6" xfId="13552"/>
    <cellStyle name="Normal 3 4 3 4 7" xfId="13553"/>
    <cellStyle name="Normal 3 4 3 4 8" xfId="13554"/>
    <cellStyle name="Normal 3 4 3 4 9" xfId="13555"/>
    <cellStyle name="Normal 3 4 3 5" xfId="13556"/>
    <cellStyle name="Normal 3 4 3 5 10" xfId="13557"/>
    <cellStyle name="Normal 3 4 3 5 11" xfId="13558"/>
    <cellStyle name="Normal 3 4 3 5 12" xfId="13559"/>
    <cellStyle name="Normal 3 4 3 5 13" xfId="13560"/>
    <cellStyle name="Normal 3 4 3 5 14" xfId="13561"/>
    <cellStyle name="Normal 3 4 3 5 15" xfId="13562"/>
    <cellStyle name="Normal 3 4 3 5 2" xfId="13563"/>
    <cellStyle name="Normal 3 4 3 5 3" xfId="13564"/>
    <cellStyle name="Normal 3 4 3 5 4" xfId="13565"/>
    <cellStyle name="Normal 3 4 3 5 5" xfId="13566"/>
    <cellStyle name="Normal 3 4 3 5 6" xfId="13567"/>
    <cellStyle name="Normal 3 4 3 5 7" xfId="13568"/>
    <cellStyle name="Normal 3 4 3 5 8" xfId="13569"/>
    <cellStyle name="Normal 3 4 3 5 9" xfId="13570"/>
    <cellStyle name="Normal 3 4 3 6" xfId="13571"/>
    <cellStyle name="Normal 3 4 3 7" xfId="13572"/>
    <cellStyle name="Normal 3 4 3 8" xfId="13573"/>
    <cellStyle name="Normal 3 4 3 9" xfId="13574"/>
    <cellStyle name="Normal 3 4 4" xfId="13575"/>
    <cellStyle name="Normal 3 4 4 10" xfId="13576"/>
    <cellStyle name="Normal 3 4 4 11" xfId="13577"/>
    <cellStyle name="Normal 3 4 4 12" xfId="13578"/>
    <cellStyle name="Normal 3 4 4 13" xfId="13579"/>
    <cellStyle name="Normal 3 4 4 14" xfId="13580"/>
    <cellStyle name="Normal 3 4 4 15" xfId="13581"/>
    <cellStyle name="Normal 3 4 4 16" xfId="13582"/>
    <cellStyle name="Normal 3 4 4 17" xfId="13583"/>
    <cellStyle name="Normal 3 4 4 18" xfId="13584"/>
    <cellStyle name="Normal 3 4 4 19" xfId="13585"/>
    <cellStyle name="Normal 3 4 4 2" xfId="13586"/>
    <cellStyle name="Normal 3 4 4 2 10" xfId="13587"/>
    <cellStyle name="Normal 3 4 4 2 11" xfId="13588"/>
    <cellStyle name="Normal 3 4 4 2 12" xfId="13589"/>
    <cellStyle name="Normal 3 4 4 2 13" xfId="13590"/>
    <cellStyle name="Normal 3 4 4 2 14" xfId="13591"/>
    <cellStyle name="Normal 3 4 4 2 15" xfId="13592"/>
    <cellStyle name="Normal 3 4 4 2 2" xfId="13593"/>
    <cellStyle name="Normal 3 4 4 2 3" xfId="13594"/>
    <cellStyle name="Normal 3 4 4 2 4" xfId="13595"/>
    <cellStyle name="Normal 3 4 4 2 5" xfId="13596"/>
    <cellStyle name="Normal 3 4 4 2 6" xfId="13597"/>
    <cellStyle name="Normal 3 4 4 2 7" xfId="13598"/>
    <cellStyle name="Normal 3 4 4 2 8" xfId="13599"/>
    <cellStyle name="Normal 3 4 4 2 9" xfId="13600"/>
    <cellStyle name="Normal 3 4 4 3" xfId="13601"/>
    <cellStyle name="Normal 3 4 4 3 10" xfId="13602"/>
    <cellStyle name="Normal 3 4 4 3 11" xfId="13603"/>
    <cellStyle name="Normal 3 4 4 3 12" xfId="13604"/>
    <cellStyle name="Normal 3 4 4 3 13" xfId="13605"/>
    <cellStyle name="Normal 3 4 4 3 14" xfId="13606"/>
    <cellStyle name="Normal 3 4 4 3 15" xfId="13607"/>
    <cellStyle name="Normal 3 4 4 3 2" xfId="13608"/>
    <cellStyle name="Normal 3 4 4 3 3" xfId="13609"/>
    <cellStyle name="Normal 3 4 4 3 4" xfId="13610"/>
    <cellStyle name="Normal 3 4 4 3 5" xfId="13611"/>
    <cellStyle name="Normal 3 4 4 3 6" xfId="13612"/>
    <cellStyle name="Normal 3 4 4 3 7" xfId="13613"/>
    <cellStyle name="Normal 3 4 4 3 8" xfId="13614"/>
    <cellStyle name="Normal 3 4 4 3 9" xfId="13615"/>
    <cellStyle name="Normal 3 4 4 4" xfId="13616"/>
    <cellStyle name="Normal 3 4 4 4 10" xfId="13617"/>
    <cellStyle name="Normal 3 4 4 4 11" xfId="13618"/>
    <cellStyle name="Normal 3 4 4 4 12" xfId="13619"/>
    <cellStyle name="Normal 3 4 4 4 13" xfId="13620"/>
    <cellStyle name="Normal 3 4 4 4 14" xfId="13621"/>
    <cellStyle name="Normal 3 4 4 4 15" xfId="13622"/>
    <cellStyle name="Normal 3 4 4 4 2" xfId="13623"/>
    <cellStyle name="Normal 3 4 4 4 3" xfId="13624"/>
    <cellStyle name="Normal 3 4 4 4 4" xfId="13625"/>
    <cellStyle name="Normal 3 4 4 4 5" xfId="13626"/>
    <cellStyle name="Normal 3 4 4 4 6" xfId="13627"/>
    <cellStyle name="Normal 3 4 4 4 7" xfId="13628"/>
    <cellStyle name="Normal 3 4 4 4 8" xfId="13629"/>
    <cellStyle name="Normal 3 4 4 4 9" xfId="13630"/>
    <cellStyle name="Normal 3 4 4 5" xfId="13631"/>
    <cellStyle name="Normal 3 4 4 5 10" xfId="13632"/>
    <cellStyle name="Normal 3 4 4 5 11" xfId="13633"/>
    <cellStyle name="Normal 3 4 4 5 12" xfId="13634"/>
    <cellStyle name="Normal 3 4 4 5 13" xfId="13635"/>
    <cellStyle name="Normal 3 4 4 5 14" xfId="13636"/>
    <cellStyle name="Normal 3 4 4 5 15" xfId="13637"/>
    <cellStyle name="Normal 3 4 4 5 2" xfId="13638"/>
    <cellStyle name="Normal 3 4 4 5 3" xfId="13639"/>
    <cellStyle name="Normal 3 4 4 5 4" xfId="13640"/>
    <cellStyle name="Normal 3 4 4 5 5" xfId="13641"/>
    <cellStyle name="Normal 3 4 4 5 6" xfId="13642"/>
    <cellStyle name="Normal 3 4 4 5 7" xfId="13643"/>
    <cellStyle name="Normal 3 4 4 5 8" xfId="13644"/>
    <cellStyle name="Normal 3 4 4 5 9" xfId="13645"/>
    <cellStyle name="Normal 3 4 4 6" xfId="13646"/>
    <cellStyle name="Normal 3 4 4 7" xfId="13647"/>
    <cellStyle name="Normal 3 4 4 8" xfId="13648"/>
    <cellStyle name="Normal 3 4 4 9" xfId="13649"/>
    <cellStyle name="Normal 3 4 5" xfId="13650"/>
    <cellStyle name="Normal 3 4 5 10" xfId="13651"/>
    <cellStyle name="Normal 3 4 5 11" xfId="13652"/>
    <cellStyle name="Normal 3 4 5 12" xfId="13653"/>
    <cellStyle name="Normal 3 4 5 13" xfId="13654"/>
    <cellStyle name="Normal 3 4 5 14" xfId="13655"/>
    <cellStyle name="Normal 3 4 5 15" xfId="13656"/>
    <cellStyle name="Normal 3 4 5 16" xfId="13657"/>
    <cellStyle name="Normal 3 4 5 17" xfId="13658"/>
    <cellStyle name="Normal 3 4 5 18" xfId="13659"/>
    <cellStyle name="Normal 3 4 5 19" xfId="13660"/>
    <cellStyle name="Normal 3 4 5 2" xfId="13661"/>
    <cellStyle name="Normal 3 4 5 2 10" xfId="13662"/>
    <cellStyle name="Normal 3 4 5 2 11" xfId="13663"/>
    <cellStyle name="Normal 3 4 5 2 12" xfId="13664"/>
    <cellStyle name="Normal 3 4 5 2 13" xfId="13665"/>
    <cellStyle name="Normal 3 4 5 2 14" xfId="13666"/>
    <cellStyle name="Normal 3 4 5 2 15" xfId="13667"/>
    <cellStyle name="Normal 3 4 5 2 2" xfId="13668"/>
    <cellStyle name="Normal 3 4 5 2 3" xfId="13669"/>
    <cellStyle name="Normal 3 4 5 2 4" xfId="13670"/>
    <cellStyle name="Normal 3 4 5 2 5" xfId="13671"/>
    <cellStyle name="Normal 3 4 5 2 6" xfId="13672"/>
    <cellStyle name="Normal 3 4 5 2 7" xfId="13673"/>
    <cellStyle name="Normal 3 4 5 2 8" xfId="13674"/>
    <cellStyle name="Normal 3 4 5 2 9" xfId="13675"/>
    <cellStyle name="Normal 3 4 5 3" xfId="13676"/>
    <cellStyle name="Normal 3 4 5 3 10" xfId="13677"/>
    <cellStyle name="Normal 3 4 5 3 11" xfId="13678"/>
    <cellStyle name="Normal 3 4 5 3 12" xfId="13679"/>
    <cellStyle name="Normal 3 4 5 3 13" xfId="13680"/>
    <cellStyle name="Normal 3 4 5 3 14" xfId="13681"/>
    <cellStyle name="Normal 3 4 5 3 15" xfId="13682"/>
    <cellStyle name="Normal 3 4 5 3 2" xfId="13683"/>
    <cellStyle name="Normal 3 4 5 3 3" xfId="13684"/>
    <cellStyle name="Normal 3 4 5 3 4" xfId="13685"/>
    <cellStyle name="Normal 3 4 5 3 5" xfId="13686"/>
    <cellStyle name="Normal 3 4 5 3 6" xfId="13687"/>
    <cellStyle name="Normal 3 4 5 3 7" xfId="13688"/>
    <cellStyle name="Normal 3 4 5 3 8" xfId="13689"/>
    <cellStyle name="Normal 3 4 5 3 9" xfId="13690"/>
    <cellStyle name="Normal 3 4 5 4" xfId="13691"/>
    <cellStyle name="Normal 3 4 5 4 10" xfId="13692"/>
    <cellStyle name="Normal 3 4 5 4 11" xfId="13693"/>
    <cellStyle name="Normal 3 4 5 4 12" xfId="13694"/>
    <cellStyle name="Normal 3 4 5 4 13" xfId="13695"/>
    <cellStyle name="Normal 3 4 5 4 14" xfId="13696"/>
    <cellStyle name="Normal 3 4 5 4 15" xfId="13697"/>
    <cellStyle name="Normal 3 4 5 4 2" xfId="13698"/>
    <cellStyle name="Normal 3 4 5 4 3" xfId="13699"/>
    <cellStyle name="Normal 3 4 5 4 4" xfId="13700"/>
    <cellStyle name="Normal 3 4 5 4 5" xfId="13701"/>
    <cellStyle name="Normal 3 4 5 4 6" xfId="13702"/>
    <cellStyle name="Normal 3 4 5 4 7" xfId="13703"/>
    <cellStyle name="Normal 3 4 5 4 8" xfId="13704"/>
    <cellStyle name="Normal 3 4 5 4 9" xfId="13705"/>
    <cellStyle name="Normal 3 4 5 5" xfId="13706"/>
    <cellStyle name="Normal 3 4 5 5 10" xfId="13707"/>
    <cellStyle name="Normal 3 4 5 5 11" xfId="13708"/>
    <cellStyle name="Normal 3 4 5 5 12" xfId="13709"/>
    <cellStyle name="Normal 3 4 5 5 13" xfId="13710"/>
    <cellStyle name="Normal 3 4 5 5 14" xfId="13711"/>
    <cellStyle name="Normal 3 4 5 5 15" xfId="13712"/>
    <cellStyle name="Normal 3 4 5 5 2" xfId="13713"/>
    <cellStyle name="Normal 3 4 5 5 3" xfId="13714"/>
    <cellStyle name="Normal 3 4 5 5 4" xfId="13715"/>
    <cellStyle name="Normal 3 4 5 5 5" xfId="13716"/>
    <cellStyle name="Normal 3 4 5 5 6" xfId="13717"/>
    <cellStyle name="Normal 3 4 5 5 7" xfId="13718"/>
    <cellStyle name="Normal 3 4 5 5 8" xfId="13719"/>
    <cellStyle name="Normal 3 4 5 5 9" xfId="13720"/>
    <cellStyle name="Normal 3 4 5 6" xfId="13721"/>
    <cellStyle name="Normal 3 4 5 7" xfId="13722"/>
    <cellStyle name="Normal 3 4 5 8" xfId="13723"/>
    <cellStyle name="Normal 3 4 5 9" xfId="13724"/>
    <cellStyle name="Normal 3 4 6" xfId="13725"/>
    <cellStyle name="Normal 3 4 6 10" xfId="13726"/>
    <cellStyle name="Normal 3 4 6 11" xfId="13727"/>
    <cellStyle name="Normal 3 4 6 12" xfId="13728"/>
    <cellStyle name="Normal 3 4 6 13" xfId="13729"/>
    <cellStyle name="Normal 3 4 6 14" xfId="13730"/>
    <cellStyle name="Normal 3 4 6 15" xfId="13731"/>
    <cellStyle name="Normal 3 4 6 2" xfId="13732"/>
    <cellStyle name="Normal 3 4 6 3" xfId="13733"/>
    <cellStyle name="Normal 3 4 6 4" xfId="13734"/>
    <cellStyle name="Normal 3 4 6 5" xfId="13735"/>
    <cellStyle name="Normal 3 4 6 6" xfId="13736"/>
    <cellStyle name="Normal 3 4 6 7" xfId="13737"/>
    <cellStyle name="Normal 3 4 6 8" xfId="13738"/>
    <cellStyle name="Normal 3 4 6 9" xfId="13739"/>
    <cellStyle name="Normal 3 4 7" xfId="13740"/>
    <cellStyle name="Normal 3 4 7 10" xfId="13741"/>
    <cellStyle name="Normal 3 4 7 11" xfId="13742"/>
    <cellStyle name="Normal 3 4 7 12" xfId="13743"/>
    <cellStyle name="Normal 3 4 7 13" xfId="13744"/>
    <cellStyle name="Normal 3 4 7 14" xfId="13745"/>
    <cellStyle name="Normal 3 4 7 15" xfId="13746"/>
    <cellStyle name="Normal 3 4 7 2" xfId="13747"/>
    <cellStyle name="Normal 3 4 7 3" xfId="13748"/>
    <cellStyle name="Normal 3 4 7 4" xfId="13749"/>
    <cellStyle name="Normal 3 4 7 5" xfId="13750"/>
    <cellStyle name="Normal 3 4 7 6" xfId="13751"/>
    <cellStyle name="Normal 3 4 7 7" xfId="13752"/>
    <cellStyle name="Normal 3 4 7 8" xfId="13753"/>
    <cellStyle name="Normal 3 4 7 9" xfId="13754"/>
    <cellStyle name="Normal 3 4 8" xfId="13755"/>
    <cellStyle name="Normal 3 4 8 10" xfId="13756"/>
    <cellStyle name="Normal 3 4 8 11" xfId="13757"/>
    <cellStyle name="Normal 3 4 8 12" xfId="13758"/>
    <cellStyle name="Normal 3 4 8 13" xfId="13759"/>
    <cellStyle name="Normal 3 4 8 14" xfId="13760"/>
    <cellStyle name="Normal 3 4 8 15" xfId="13761"/>
    <cellStyle name="Normal 3 4 8 2" xfId="13762"/>
    <cellStyle name="Normal 3 4 8 3" xfId="13763"/>
    <cellStyle name="Normal 3 4 8 4" xfId="13764"/>
    <cellStyle name="Normal 3 4 8 5" xfId="13765"/>
    <cellStyle name="Normal 3 4 8 6" xfId="13766"/>
    <cellStyle name="Normal 3 4 8 7" xfId="13767"/>
    <cellStyle name="Normal 3 4 8 8" xfId="13768"/>
    <cellStyle name="Normal 3 4 8 9" xfId="13769"/>
    <cellStyle name="Normal 3 4 9" xfId="13770"/>
    <cellStyle name="Normal 3 4 9 2" xfId="13771"/>
    <cellStyle name="Normal 3 4 9 3" xfId="13772"/>
    <cellStyle name="Normal 3 4_CORRECTED COPY OF rA 5" xfId="13773"/>
    <cellStyle name="Normal 3 40" xfId="13774"/>
    <cellStyle name="Normal 3 41" xfId="13775"/>
    <cellStyle name="Normal 3 42" xfId="13776"/>
    <cellStyle name="Normal 3 43" xfId="36396"/>
    <cellStyle name="Normal 3 44" xfId="36413"/>
    <cellStyle name="Normal 3 45" xfId="36418"/>
    <cellStyle name="Normal 3 5" xfId="13777"/>
    <cellStyle name="Normal 3 5 10" xfId="13778"/>
    <cellStyle name="Normal 3 5 10 10" xfId="13779"/>
    <cellStyle name="Normal 3 5 10 11" xfId="13780"/>
    <cellStyle name="Normal 3 5 10 12" xfId="13781"/>
    <cellStyle name="Normal 3 5 10 13" xfId="13782"/>
    <cellStyle name="Normal 3 5 10 14" xfId="13783"/>
    <cellStyle name="Normal 3 5 10 15" xfId="13784"/>
    <cellStyle name="Normal 3 5 10 2" xfId="13785"/>
    <cellStyle name="Normal 3 5 10 3" xfId="13786"/>
    <cellStyle name="Normal 3 5 10 4" xfId="13787"/>
    <cellStyle name="Normal 3 5 10 5" xfId="13788"/>
    <cellStyle name="Normal 3 5 10 6" xfId="13789"/>
    <cellStyle name="Normal 3 5 10 7" xfId="13790"/>
    <cellStyle name="Normal 3 5 10 8" xfId="13791"/>
    <cellStyle name="Normal 3 5 10 9" xfId="13792"/>
    <cellStyle name="Normal 3 5 11" xfId="13793"/>
    <cellStyle name="Normal 3 5 11 10" xfId="13794"/>
    <cellStyle name="Normal 3 5 11 11" xfId="13795"/>
    <cellStyle name="Normal 3 5 11 12" xfId="13796"/>
    <cellStyle name="Normal 3 5 11 13" xfId="13797"/>
    <cellStyle name="Normal 3 5 11 14" xfId="13798"/>
    <cellStyle name="Normal 3 5 11 15" xfId="13799"/>
    <cellStyle name="Normal 3 5 11 2" xfId="13800"/>
    <cellStyle name="Normal 3 5 11 3" xfId="13801"/>
    <cellStyle name="Normal 3 5 11 4" xfId="13802"/>
    <cellStyle name="Normal 3 5 11 5" xfId="13803"/>
    <cellStyle name="Normal 3 5 11 6" xfId="13804"/>
    <cellStyle name="Normal 3 5 11 7" xfId="13805"/>
    <cellStyle name="Normal 3 5 11 8" xfId="13806"/>
    <cellStyle name="Normal 3 5 11 9" xfId="13807"/>
    <cellStyle name="Normal 3 5 12" xfId="13808"/>
    <cellStyle name="Normal 3 5 12 10" xfId="13809"/>
    <cellStyle name="Normal 3 5 12 11" xfId="13810"/>
    <cellStyle name="Normal 3 5 12 12" xfId="13811"/>
    <cellStyle name="Normal 3 5 12 13" xfId="13812"/>
    <cellStyle name="Normal 3 5 12 14" xfId="13813"/>
    <cellStyle name="Normal 3 5 12 15" xfId="13814"/>
    <cellStyle name="Normal 3 5 12 2" xfId="13815"/>
    <cellStyle name="Normal 3 5 12 3" xfId="13816"/>
    <cellStyle name="Normal 3 5 12 4" xfId="13817"/>
    <cellStyle name="Normal 3 5 12 5" xfId="13818"/>
    <cellStyle name="Normal 3 5 12 6" xfId="13819"/>
    <cellStyle name="Normal 3 5 12 7" xfId="13820"/>
    <cellStyle name="Normal 3 5 12 8" xfId="13821"/>
    <cellStyle name="Normal 3 5 12 9" xfId="13822"/>
    <cellStyle name="Normal 3 5 13" xfId="13823"/>
    <cellStyle name="Normal 3 5 13 10" xfId="13824"/>
    <cellStyle name="Normal 3 5 13 11" xfId="13825"/>
    <cellStyle name="Normal 3 5 13 12" xfId="13826"/>
    <cellStyle name="Normal 3 5 13 13" xfId="13827"/>
    <cellStyle name="Normal 3 5 13 14" xfId="13828"/>
    <cellStyle name="Normal 3 5 13 15" xfId="13829"/>
    <cellStyle name="Normal 3 5 13 2" xfId="13830"/>
    <cellStyle name="Normal 3 5 13 3" xfId="13831"/>
    <cellStyle name="Normal 3 5 13 4" xfId="13832"/>
    <cellStyle name="Normal 3 5 13 5" xfId="13833"/>
    <cellStyle name="Normal 3 5 13 6" xfId="13834"/>
    <cellStyle name="Normal 3 5 13 7" xfId="13835"/>
    <cellStyle name="Normal 3 5 13 8" xfId="13836"/>
    <cellStyle name="Normal 3 5 13 9" xfId="13837"/>
    <cellStyle name="Normal 3 5 14" xfId="13838"/>
    <cellStyle name="Normal 3 5 14 10" xfId="13839"/>
    <cellStyle name="Normal 3 5 14 11" xfId="13840"/>
    <cellStyle name="Normal 3 5 14 12" xfId="13841"/>
    <cellStyle name="Normal 3 5 14 13" xfId="13842"/>
    <cellStyle name="Normal 3 5 14 14" xfId="13843"/>
    <cellStyle name="Normal 3 5 14 15" xfId="13844"/>
    <cellStyle name="Normal 3 5 14 16" xfId="13845"/>
    <cellStyle name="Normal 3 5 14 17" xfId="13846"/>
    <cellStyle name="Normal 3 5 14 18" xfId="13847"/>
    <cellStyle name="Normal 3 5 14 19" xfId="13848"/>
    <cellStyle name="Normal 3 5 14 2" xfId="13849"/>
    <cellStyle name="Normal 3 5 14 2 10" xfId="13850"/>
    <cellStyle name="Normal 3 5 14 2 11" xfId="13851"/>
    <cellStyle name="Normal 3 5 14 2 12" xfId="13852"/>
    <cellStyle name="Normal 3 5 14 2 13" xfId="13853"/>
    <cellStyle name="Normal 3 5 14 2 14" xfId="13854"/>
    <cellStyle name="Normal 3 5 14 2 15" xfId="13855"/>
    <cellStyle name="Normal 3 5 14 2 2" xfId="13856"/>
    <cellStyle name="Normal 3 5 14 2 3" xfId="13857"/>
    <cellStyle name="Normal 3 5 14 2 4" xfId="13858"/>
    <cellStyle name="Normal 3 5 14 2 5" xfId="13859"/>
    <cellStyle name="Normal 3 5 14 2 6" xfId="13860"/>
    <cellStyle name="Normal 3 5 14 2 7" xfId="13861"/>
    <cellStyle name="Normal 3 5 14 2 8" xfId="13862"/>
    <cellStyle name="Normal 3 5 14 2 9" xfId="13863"/>
    <cellStyle name="Normal 3 5 14 3" xfId="13864"/>
    <cellStyle name="Normal 3 5 14 3 10" xfId="13865"/>
    <cellStyle name="Normal 3 5 14 3 11" xfId="13866"/>
    <cellStyle name="Normal 3 5 14 3 12" xfId="13867"/>
    <cellStyle name="Normal 3 5 14 3 13" xfId="13868"/>
    <cellStyle name="Normal 3 5 14 3 14" xfId="13869"/>
    <cellStyle name="Normal 3 5 14 3 15" xfId="13870"/>
    <cellStyle name="Normal 3 5 14 3 2" xfId="13871"/>
    <cellStyle name="Normal 3 5 14 3 3" xfId="13872"/>
    <cellStyle name="Normal 3 5 14 3 4" xfId="13873"/>
    <cellStyle name="Normal 3 5 14 3 5" xfId="13874"/>
    <cellStyle name="Normal 3 5 14 3 6" xfId="13875"/>
    <cellStyle name="Normal 3 5 14 3 7" xfId="13876"/>
    <cellStyle name="Normal 3 5 14 3 8" xfId="13877"/>
    <cellStyle name="Normal 3 5 14 3 9" xfId="13878"/>
    <cellStyle name="Normal 3 5 14 4" xfId="13879"/>
    <cellStyle name="Normal 3 5 14 4 10" xfId="13880"/>
    <cellStyle name="Normal 3 5 14 4 11" xfId="13881"/>
    <cellStyle name="Normal 3 5 14 4 12" xfId="13882"/>
    <cellStyle name="Normal 3 5 14 4 13" xfId="13883"/>
    <cellStyle name="Normal 3 5 14 4 14" xfId="13884"/>
    <cellStyle name="Normal 3 5 14 4 15" xfId="13885"/>
    <cellStyle name="Normal 3 5 14 4 2" xfId="13886"/>
    <cellStyle name="Normal 3 5 14 4 3" xfId="13887"/>
    <cellStyle name="Normal 3 5 14 4 4" xfId="13888"/>
    <cellStyle name="Normal 3 5 14 4 5" xfId="13889"/>
    <cellStyle name="Normal 3 5 14 4 6" xfId="13890"/>
    <cellStyle name="Normal 3 5 14 4 7" xfId="13891"/>
    <cellStyle name="Normal 3 5 14 4 8" xfId="13892"/>
    <cellStyle name="Normal 3 5 14 4 9" xfId="13893"/>
    <cellStyle name="Normal 3 5 14 5" xfId="13894"/>
    <cellStyle name="Normal 3 5 14 5 10" xfId="13895"/>
    <cellStyle name="Normal 3 5 14 5 11" xfId="13896"/>
    <cellStyle name="Normal 3 5 14 5 12" xfId="13897"/>
    <cellStyle name="Normal 3 5 14 5 13" xfId="13898"/>
    <cellStyle name="Normal 3 5 14 5 14" xfId="13899"/>
    <cellStyle name="Normal 3 5 14 5 15" xfId="13900"/>
    <cellStyle name="Normal 3 5 14 5 2" xfId="13901"/>
    <cellStyle name="Normal 3 5 14 5 3" xfId="13902"/>
    <cellStyle name="Normal 3 5 14 5 4" xfId="13903"/>
    <cellStyle name="Normal 3 5 14 5 5" xfId="13904"/>
    <cellStyle name="Normal 3 5 14 5 6" xfId="13905"/>
    <cellStyle name="Normal 3 5 14 5 7" xfId="13906"/>
    <cellStyle name="Normal 3 5 14 5 8" xfId="13907"/>
    <cellStyle name="Normal 3 5 14 5 9" xfId="13908"/>
    <cellStyle name="Normal 3 5 14 6" xfId="13909"/>
    <cellStyle name="Normal 3 5 14 7" xfId="13910"/>
    <cellStyle name="Normal 3 5 14 8" xfId="13911"/>
    <cellStyle name="Normal 3 5 14 9" xfId="13912"/>
    <cellStyle name="Normal 3 5 15" xfId="13913"/>
    <cellStyle name="Normal 3 5 15 10" xfId="13914"/>
    <cellStyle name="Normal 3 5 15 11" xfId="13915"/>
    <cellStyle name="Normal 3 5 15 12" xfId="13916"/>
    <cellStyle name="Normal 3 5 15 13" xfId="13917"/>
    <cellStyle name="Normal 3 5 15 14" xfId="13918"/>
    <cellStyle name="Normal 3 5 15 15" xfId="13919"/>
    <cellStyle name="Normal 3 5 15 16" xfId="13920"/>
    <cellStyle name="Normal 3 5 15 17" xfId="13921"/>
    <cellStyle name="Normal 3 5 15 18" xfId="13922"/>
    <cellStyle name="Normal 3 5 15 19" xfId="13923"/>
    <cellStyle name="Normal 3 5 15 2" xfId="13924"/>
    <cellStyle name="Normal 3 5 15 2 10" xfId="13925"/>
    <cellStyle name="Normal 3 5 15 2 11" xfId="13926"/>
    <cellStyle name="Normal 3 5 15 2 12" xfId="13927"/>
    <cellStyle name="Normal 3 5 15 2 13" xfId="13928"/>
    <cellStyle name="Normal 3 5 15 2 14" xfId="13929"/>
    <cellStyle name="Normal 3 5 15 2 15" xfId="13930"/>
    <cellStyle name="Normal 3 5 15 2 2" xfId="13931"/>
    <cellStyle name="Normal 3 5 15 2 3" xfId="13932"/>
    <cellStyle name="Normal 3 5 15 2 4" xfId="13933"/>
    <cellStyle name="Normal 3 5 15 2 5" xfId="13934"/>
    <cellStyle name="Normal 3 5 15 2 6" xfId="13935"/>
    <cellStyle name="Normal 3 5 15 2 7" xfId="13936"/>
    <cellStyle name="Normal 3 5 15 2 8" xfId="13937"/>
    <cellStyle name="Normal 3 5 15 2 9" xfId="13938"/>
    <cellStyle name="Normal 3 5 15 3" xfId="13939"/>
    <cellStyle name="Normal 3 5 15 3 10" xfId="13940"/>
    <cellStyle name="Normal 3 5 15 3 11" xfId="13941"/>
    <cellStyle name="Normal 3 5 15 3 12" xfId="13942"/>
    <cellStyle name="Normal 3 5 15 3 13" xfId="13943"/>
    <cellStyle name="Normal 3 5 15 3 14" xfId="13944"/>
    <cellStyle name="Normal 3 5 15 3 15" xfId="13945"/>
    <cellStyle name="Normal 3 5 15 3 2" xfId="13946"/>
    <cellStyle name="Normal 3 5 15 3 3" xfId="13947"/>
    <cellStyle name="Normal 3 5 15 3 4" xfId="13948"/>
    <cellStyle name="Normal 3 5 15 3 5" xfId="13949"/>
    <cellStyle name="Normal 3 5 15 3 6" xfId="13950"/>
    <cellStyle name="Normal 3 5 15 3 7" xfId="13951"/>
    <cellStyle name="Normal 3 5 15 3 8" xfId="13952"/>
    <cellStyle name="Normal 3 5 15 3 9" xfId="13953"/>
    <cellStyle name="Normal 3 5 15 4" xfId="13954"/>
    <cellStyle name="Normal 3 5 15 4 10" xfId="13955"/>
    <cellStyle name="Normal 3 5 15 4 11" xfId="13956"/>
    <cellStyle name="Normal 3 5 15 4 12" xfId="13957"/>
    <cellStyle name="Normal 3 5 15 4 13" xfId="13958"/>
    <cellStyle name="Normal 3 5 15 4 14" xfId="13959"/>
    <cellStyle name="Normal 3 5 15 4 15" xfId="13960"/>
    <cellStyle name="Normal 3 5 15 4 2" xfId="13961"/>
    <cellStyle name="Normal 3 5 15 4 3" xfId="13962"/>
    <cellStyle name="Normal 3 5 15 4 4" xfId="13963"/>
    <cellStyle name="Normal 3 5 15 4 5" xfId="13964"/>
    <cellStyle name="Normal 3 5 15 4 6" xfId="13965"/>
    <cellStyle name="Normal 3 5 15 4 7" xfId="13966"/>
    <cellStyle name="Normal 3 5 15 4 8" xfId="13967"/>
    <cellStyle name="Normal 3 5 15 4 9" xfId="13968"/>
    <cellStyle name="Normal 3 5 15 5" xfId="13969"/>
    <cellStyle name="Normal 3 5 15 5 10" xfId="13970"/>
    <cellStyle name="Normal 3 5 15 5 11" xfId="13971"/>
    <cellStyle name="Normal 3 5 15 5 12" xfId="13972"/>
    <cellStyle name="Normal 3 5 15 5 13" xfId="13973"/>
    <cellStyle name="Normal 3 5 15 5 14" xfId="13974"/>
    <cellStyle name="Normal 3 5 15 5 15" xfId="13975"/>
    <cellStyle name="Normal 3 5 15 5 2" xfId="13976"/>
    <cellStyle name="Normal 3 5 15 5 3" xfId="13977"/>
    <cellStyle name="Normal 3 5 15 5 4" xfId="13978"/>
    <cellStyle name="Normal 3 5 15 5 5" xfId="13979"/>
    <cellStyle name="Normal 3 5 15 5 6" xfId="13980"/>
    <cellStyle name="Normal 3 5 15 5 7" xfId="13981"/>
    <cellStyle name="Normal 3 5 15 5 8" xfId="13982"/>
    <cellStyle name="Normal 3 5 15 5 9" xfId="13983"/>
    <cellStyle name="Normal 3 5 15 6" xfId="13984"/>
    <cellStyle name="Normal 3 5 15 7" xfId="13985"/>
    <cellStyle name="Normal 3 5 15 8" xfId="13986"/>
    <cellStyle name="Normal 3 5 15 9" xfId="13987"/>
    <cellStyle name="Normal 3 5 16" xfId="13988"/>
    <cellStyle name="Normal 3 5 16 10" xfId="13989"/>
    <cellStyle name="Normal 3 5 16 11" xfId="13990"/>
    <cellStyle name="Normal 3 5 16 12" xfId="13991"/>
    <cellStyle name="Normal 3 5 16 13" xfId="13992"/>
    <cellStyle name="Normal 3 5 16 14" xfId="13993"/>
    <cellStyle name="Normal 3 5 16 15" xfId="13994"/>
    <cellStyle name="Normal 3 5 16 2" xfId="13995"/>
    <cellStyle name="Normal 3 5 16 3" xfId="13996"/>
    <cellStyle name="Normal 3 5 16 4" xfId="13997"/>
    <cellStyle name="Normal 3 5 16 5" xfId="13998"/>
    <cellStyle name="Normal 3 5 16 6" xfId="13999"/>
    <cellStyle name="Normal 3 5 16 7" xfId="14000"/>
    <cellStyle name="Normal 3 5 16 8" xfId="14001"/>
    <cellStyle name="Normal 3 5 16 9" xfId="14002"/>
    <cellStyle name="Normal 3 5 17" xfId="14003"/>
    <cellStyle name="Normal 3 5 17 10" xfId="14004"/>
    <cellStyle name="Normal 3 5 17 11" xfId="14005"/>
    <cellStyle name="Normal 3 5 17 12" xfId="14006"/>
    <cellStyle name="Normal 3 5 17 13" xfId="14007"/>
    <cellStyle name="Normal 3 5 17 14" xfId="14008"/>
    <cellStyle name="Normal 3 5 17 15" xfId="14009"/>
    <cellStyle name="Normal 3 5 17 2" xfId="14010"/>
    <cellStyle name="Normal 3 5 17 3" xfId="14011"/>
    <cellStyle name="Normal 3 5 17 4" xfId="14012"/>
    <cellStyle name="Normal 3 5 17 5" xfId="14013"/>
    <cellStyle name="Normal 3 5 17 6" xfId="14014"/>
    <cellStyle name="Normal 3 5 17 7" xfId="14015"/>
    <cellStyle name="Normal 3 5 17 8" xfId="14016"/>
    <cellStyle name="Normal 3 5 17 9" xfId="14017"/>
    <cellStyle name="Normal 3 5 18" xfId="14018"/>
    <cellStyle name="Normal 3 5 18 10" xfId="14019"/>
    <cellStyle name="Normal 3 5 18 11" xfId="14020"/>
    <cellStyle name="Normal 3 5 18 12" xfId="14021"/>
    <cellStyle name="Normal 3 5 18 13" xfId="14022"/>
    <cellStyle name="Normal 3 5 18 14" xfId="14023"/>
    <cellStyle name="Normal 3 5 18 15" xfId="14024"/>
    <cellStyle name="Normal 3 5 18 2" xfId="14025"/>
    <cellStyle name="Normal 3 5 18 3" xfId="14026"/>
    <cellStyle name="Normal 3 5 18 4" xfId="14027"/>
    <cellStyle name="Normal 3 5 18 5" xfId="14028"/>
    <cellStyle name="Normal 3 5 18 6" xfId="14029"/>
    <cellStyle name="Normal 3 5 18 7" xfId="14030"/>
    <cellStyle name="Normal 3 5 18 8" xfId="14031"/>
    <cellStyle name="Normal 3 5 18 9" xfId="14032"/>
    <cellStyle name="Normal 3 5 19" xfId="14033"/>
    <cellStyle name="Normal 3 5 19 2" xfId="14034"/>
    <cellStyle name="Normal 3 5 19 3" xfId="14035"/>
    <cellStyle name="Normal 3 5 2" xfId="14036"/>
    <cellStyle name="Normal 3 5 2 10" xfId="14037"/>
    <cellStyle name="Normal 3 5 2 10 10" xfId="14038"/>
    <cellStyle name="Normal 3 5 2 10 11" xfId="14039"/>
    <cellStyle name="Normal 3 5 2 10 12" xfId="14040"/>
    <cellStyle name="Normal 3 5 2 10 13" xfId="14041"/>
    <cellStyle name="Normal 3 5 2 10 14" xfId="14042"/>
    <cellStyle name="Normal 3 5 2 10 15" xfId="14043"/>
    <cellStyle name="Normal 3 5 2 10 2" xfId="14044"/>
    <cellStyle name="Normal 3 5 2 10 3" xfId="14045"/>
    <cellStyle name="Normal 3 5 2 10 4" xfId="14046"/>
    <cellStyle name="Normal 3 5 2 10 5" xfId="14047"/>
    <cellStyle name="Normal 3 5 2 10 6" xfId="14048"/>
    <cellStyle name="Normal 3 5 2 10 7" xfId="14049"/>
    <cellStyle name="Normal 3 5 2 10 8" xfId="14050"/>
    <cellStyle name="Normal 3 5 2 10 9" xfId="14051"/>
    <cellStyle name="Normal 3 5 2 11" xfId="14052"/>
    <cellStyle name="Normal 3 5 2 11 10" xfId="14053"/>
    <cellStyle name="Normal 3 5 2 11 11" xfId="14054"/>
    <cellStyle name="Normal 3 5 2 11 12" xfId="14055"/>
    <cellStyle name="Normal 3 5 2 11 13" xfId="14056"/>
    <cellStyle name="Normal 3 5 2 11 14" xfId="14057"/>
    <cellStyle name="Normal 3 5 2 11 15" xfId="14058"/>
    <cellStyle name="Normal 3 5 2 11 2" xfId="14059"/>
    <cellStyle name="Normal 3 5 2 11 3" xfId="14060"/>
    <cellStyle name="Normal 3 5 2 11 4" xfId="14061"/>
    <cellStyle name="Normal 3 5 2 11 5" xfId="14062"/>
    <cellStyle name="Normal 3 5 2 11 6" xfId="14063"/>
    <cellStyle name="Normal 3 5 2 11 7" xfId="14064"/>
    <cellStyle name="Normal 3 5 2 11 8" xfId="14065"/>
    <cellStyle name="Normal 3 5 2 11 9" xfId="14066"/>
    <cellStyle name="Normal 3 5 2 12" xfId="14067"/>
    <cellStyle name="Normal 3 5 2 12 10" xfId="14068"/>
    <cellStyle name="Normal 3 5 2 12 11" xfId="14069"/>
    <cellStyle name="Normal 3 5 2 12 12" xfId="14070"/>
    <cellStyle name="Normal 3 5 2 12 13" xfId="14071"/>
    <cellStyle name="Normal 3 5 2 12 14" xfId="14072"/>
    <cellStyle name="Normal 3 5 2 12 15" xfId="14073"/>
    <cellStyle name="Normal 3 5 2 12 2" xfId="14074"/>
    <cellStyle name="Normal 3 5 2 12 3" xfId="14075"/>
    <cellStyle name="Normal 3 5 2 12 4" xfId="14076"/>
    <cellStyle name="Normal 3 5 2 12 5" xfId="14077"/>
    <cellStyle name="Normal 3 5 2 12 6" xfId="14078"/>
    <cellStyle name="Normal 3 5 2 12 7" xfId="14079"/>
    <cellStyle name="Normal 3 5 2 12 8" xfId="14080"/>
    <cellStyle name="Normal 3 5 2 12 9" xfId="14081"/>
    <cellStyle name="Normal 3 5 2 13" xfId="14082"/>
    <cellStyle name="Normal 3 5 2 14" xfId="14083"/>
    <cellStyle name="Normal 3 5 2 15" xfId="14084"/>
    <cellStyle name="Normal 3 5 2 16" xfId="14085"/>
    <cellStyle name="Normal 3 5 2 17" xfId="14086"/>
    <cellStyle name="Normal 3 5 2 18" xfId="14087"/>
    <cellStyle name="Normal 3 5 2 19" xfId="14088"/>
    <cellStyle name="Normal 3 5 2 2" xfId="14089"/>
    <cellStyle name="Normal 3 5 2 2 10" xfId="14090"/>
    <cellStyle name="Normal 3 5 2 2 11" xfId="14091"/>
    <cellStyle name="Normal 3 5 2 2 12" xfId="14092"/>
    <cellStyle name="Normal 3 5 2 2 13" xfId="14093"/>
    <cellStyle name="Normal 3 5 2 2 14" xfId="14094"/>
    <cellStyle name="Normal 3 5 2 2 15" xfId="14095"/>
    <cellStyle name="Normal 3 5 2 2 16" xfId="14096"/>
    <cellStyle name="Normal 3 5 2 2 17" xfId="14097"/>
    <cellStyle name="Normal 3 5 2 2 18" xfId="14098"/>
    <cellStyle name="Normal 3 5 2 2 19" xfId="14099"/>
    <cellStyle name="Normal 3 5 2 2 2" xfId="14100"/>
    <cellStyle name="Normal 3 5 2 2 2 10" xfId="14101"/>
    <cellStyle name="Normal 3 5 2 2 2 11" xfId="14102"/>
    <cellStyle name="Normal 3 5 2 2 2 12" xfId="14103"/>
    <cellStyle name="Normal 3 5 2 2 2 13" xfId="14104"/>
    <cellStyle name="Normal 3 5 2 2 2 14" xfId="14105"/>
    <cellStyle name="Normal 3 5 2 2 2 15" xfId="14106"/>
    <cellStyle name="Normal 3 5 2 2 2 16" xfId="14107"/>
    <cellStyle name="Normal 3 5 2 2 2 17" xfId="14108"/>
    <cellStyle name="Normal 3 5 2 2 2 18" xfId="14109"/>
    <cellStyle name="Normal 3 5 2 2 2 19" xfId="14110"/>
    <cellStyle name="Normal 3 5 2 2 2 2" xfId="14111"/>
    <cellStyle name="Normal 3 5 2 2 2 2 10" xfId="14112"/>
    <cellStyle name="Normal 3 5 2 2 2 2 11" xfId="14113"/>
    <cellStyle name="Normal 3 5 2 2 2 2 12" xfId="14114"/>
    <cellStyle name="Normal 3 5 2 2 2 2 13" xfId="14115"/>
    <cellStyle name="Normal 3 5 2 2 2 2 14" xfId="14116"/>
    <cellStyle name="Normal 3 5 2 2 2 2 15" xfId="14117"/>
    <cellStyle name="Normal 3 5 2 2 2 2 2" xfId="14118"/>
    <cellStyle name="Normal 3 5 2 2 2 2 3" xfId="14119"/>
    <cellStyle name="Normal 3 5 2 2 2 2 4" xfId="14120"/>
    <cellStyle name="Normal 3 5 2 2 2 2 5" xfId="14121"/>
    <cellStyle name="Normal 3 5 2 2 2 2 6" xfId="14122"/>
    <cellStyle name="Normal 3 5 2 2 2 2 7" xfId="14123"/>
    <cellStyle name="Normal 3 5 2 2 2 2 8" xfId="14124"/>
    <cellStyle name="Normal 3 5 2 2 2 2 9" xfId="14125"/>
    <cellStyle name="Normal 3 5 2 2 2 20" xfId="14126"/>
    <cellStyle name="Normal 3 5 2 2 2 21" xfId="14127"/>
    <cellStyle name="Normal 3 5 2 2 2 22" xfId="14128"/>
    <cellStyle name="Normal 3 5 2 2 2 3" xfId="14129"/>
    <cellStyle name="Normal 3 5 2 2 2 3 10" xfId="14130"/>
    <cellStyle name="Normal 3 5 2 2 2 3 11" xfId="14131"/>
    <cellStyle name="Normal 3 5 2 2 2 3 12" xfId="14132"/>
    <cellStyle name="Normal 3 5 2 2 2 3 13" xfId="14133"/>
    <cellStyle name="Normal 3 5 2 2 2 3 14" xfId="14134"/>
    <cellStyle name="Normal 3 5 2 2 2 3 15" xfId="14135"/>
    <cellStyle name="Normal 3 5 2 2 2 3 2" xfId="14136"/>
    <cellStyle name="Normal 3 5 2 2 2 3 3" xfId="14137"/>
    <cellStyle name="Normal 3 5 2 2 2 3 4" xfId="14138"/>
    <cellStyle name="Normal 3 5 2 2 2 3 5" xfId="14139"/>
    <cellStyle name="Normal 3 5 2 2 2 3 6" xfId="14140"/>
    <cellStyle name="Normal 3 5 2 2 2 3 7" xfId="14141"/>
    <cellStyle name="Normal 3 5 2 2 2 3 8" xfId="14142"/>
    <cellStyle name="Normal 3 5 2 2 2 3 9" xfId="14143"/>
    <cellStyle name="Normal 3 5 2 2 2 4" xfId="14144"/>
    <cellStyle name="Normal 3 5 2 2 2 4 10" xfId="14145"/>
    <cellStyle name="Normal 3 5 2 2 2 4 11" xfId="14146"/>
    <cellStyle name="Normal 3 5 2 2 2 4 12" xfId="14147"/>
    <cellStyle name="Normal 3 5 2 2 2 4 13" xfId="14148"/>
    <cellStyle name="Normal 3 5 2 2 2 4 14" xfId="14149"/>
    <cellStyle name="Normal 3 5 2 2 2 4 15" xfId="14150"/>
    <cellStyle name="Normal 3 5 2 2 2 4 2" xfId="14151"/>
    <cellStyle name="Normal 3 5 2 2 2 4 3" xfId="14152"/>
    <cellStyle name="Normal 3 5 2 2 2 4 4" xfId="14153"/>
    <cellStyle name="Normal 3 5 2 2 2 4 5" xfId="14154"/>
    <cellStyle name="Normal 3 5 2 2 2 4 6" xfId="14155"/>
    <cellStyle name="Normal 3 5 2 2 2 4 7" xfId="14156"/>
    <cellStyle name="Normal 3 5 2 2 2 4 8" xfId="14157"/>
    <cellStyle name="Normal 3 5 2 2 2 4 9" xfId="14158"/>
    <cellStyle name="Normal 3 5 2 2 2 5" xfId="14159"/>
    <cellStyle name="Normal 3 5 2 2 2 5 10" xfId="14160"/>
    <cellStyle name="Normal 3 5 2 2 2 5 11" xfId="14161"/>
    <cellStyle name="Normal 3 5 2 2 2 5 12" xfId="14162"/>
    <cellStyle name="Normal 3 5 2 2 2 5 13" xfId="14163"/>
    <cellStyle name="Normal 3 5 2 2 2 5 14" xfId="14164"/>
    <cellStyle name="Normal 3 5 2 2 2 5 15" xfId="14165"/>
    <cellStyle name="Normal 3 5 2 2 2 5 2" xfId="14166"/>
    <cellStyle name="Normal 3 5 2 2 2 5 3" xfId="14167"/>
    <cellStyle name="Normal 3 5 2 2 2 5 4" xfId="14168"/>
    <cellStyle name="Normal 3 5 2 2 2 5 5" xfId="14169"/>
    <cellStyle name="Normal 3 5 2 2 2 5 6" xfId="14170"/>
    <cellStyle name="Normal 3 5 2 2 2 5 7" xfId="14171"/>
    <cellStyle name="Normal 3 5 2 2 2 5 8" xfId="14172"/>
    <cellStyle name="Normal 3 5 2 2 2 5 9" xfId="14173"/>
    <cellStyle name="Normal 3 5 2 2 2 6" xfId="14174"/>
    <cellStyle name="Normal 3 5 2 2 2 6 10" xfId="14175"/>
    <cellStyle name="Normal 3 5 2 2 2 6 11" xfId="14176"/>
    <cellStyle name="Normal 3 5 2 2 2 6 12" xfId="14177"/>
    <cellStyle name="Normal 3 5 2 2 2 6 13" xfId="14178"/>
    <cellStyle name="Normal 3 5 2 2 2 6 14" xfId="14179"/>
    <cellStyle name="Normal 3 5 2 2 2 6 15" xfId="14180"/>
    <cellStyle name="Normal 3 5 2 2 2 6 2" xfId="14181"/>
    <cellStyle name="Normal 3 5 2 2 2 6 3" xfId="14182"/>
    <cellStyle name="Normal 3 5 2 2 2 6 4" xfId="14183"/>
    <cellStyle name="Normal 3 5 2 2 2 6 5" xfId="14184"/>
    <cellStyle name="Normal 3 5 2 2 2 6 6" xfId="14185"/>
    <cellStyle name="Normal 3 5 2 2 2 6 7" xfId="14186"/>
    <cellStyle name="Normal 3 5 2 2 2 6 8" xfId="14187"/>
    <cellStyle name="Normal 3 5 2 2 2 6 9" xfId="14188"/>
    <cellStyle name="Normal 3 5 2 2 2 7" xfId="14189"/>
    <cellStyle name="Normal 3 5 2 2 2 7 10" xfId="14190"/>
    <cellStyle name="Normal 3 5 2 2 2 7 11" xfId="14191"/>
    <cellStyle name="Normal 3 5 2 2 2 7 12" xfId="14192"/>
    <cellStyle name="Normal 3 5 2 2 2 7 13" xfId="14193"/>
    <cellStyle name="Normal 3 5 2 2 2 7 14" xfId="14194"/>
    <cellStyle name="Normal 3 5 2 2 2 7 15" xfId="14195"/>
    <cellStyle name="Normal 3 5 2 2 2 7 2" xfId="14196"/>
    <cellStyle name="Normal 3 5 2 2 2 7 3" xfId="14197"/>
    <cellStyle name="Normal 3 5 2 2 2 7 4" xfId="14198"/>
    <cellStyle name="Normal 3 5 2 2 2 7 5" xfId="14199"/>
    <cellStyle name="Normal 3 5 2 2 2 7 6" xfId="14200"/>
    <cellStyle name="Normal 3 5 2 2 2 7 7" xfId="14201"/>
    <cellStyle name="Normal 3 5 2 2 2 7 8" xfId="14202"/>
    <cellStyle name="Normal 3 5 2 2 2 7 9" xfId="14203"/>
    <cellStyle name="Normal 3 5 2 2 2 8" xfId="14204"/>
    <cellStyle name="Normal 3 5 2 2 2 8 10" xfId="14205"/>
    <cellStyle name="Normal 3 5 2 2 2 8 11" xfId="14206"/>
    <cellStyle name="Normal 3 5 2 2 2 8 12" xfId="14207"/>
    <cellStyle name="Normal 3 5 2 2 2 8 13" xfId="14208"/>
    <cellStyle name="Normal 3 5 2 2 2 8 14" xfId="14209"/>
    <cellStyle name="Normal 3 5 2 2 2 8 15" xfId="14210"/>
    <cellStyle name="Normal 3 5 2 2 2 8 2" xfId="14211"/>
    <cellStyle name="Normal 3 5 2 2 2 8 3" xfId="14212"/>
    <cellStyle name="Normal 3 5 2 2 2 8 4" xfId="14213"/>
    <cellStyle name="Normal 3 5 2 2 2 8 5" xfId="14214"/>
    <cellStyle name="Normal 3 5 2 2 2 8 6" xfId="14215"/>
    <cellStyle name="Normal 3 5 2 2 2 8 7" xfId="14216"/>
    <cellStyle name="Normal 3 5 2 2 2 8 8" xfId="14217"/>
    <cellStyle name="Normal 3 5 2 2 2 8 9" xfId="14218"/>
    <cellStyle name="Normal 3 5 2 2 2 9" xfId="14219"/>
    <cellStyle name="Normal 3 5 2 2 20" xfId="14220"/>
    <cellStyle name="Normal 3 5 2 2 21" xfId="14221"/>
    <cellStyle name="Normal 3 5 2 2 22" xfId="14222"/>
    <cellStyle name="Normal 3 5 2 2 3" xfId="14223"/>
    <cellStyle name="Normal 3 5 2 2 3 10" xfId="14224"/>
    <cellStyle name="Normal 3 5 2 2 3 11" xfId="14225"/>
    <cellStyle name="Normal 3 5 2 2 3 12" xfId="14226"/>
    <cellStyle name="Normal 3 5 2 2 3 13" xfId="14227"/>
    <cellStyle name="Normal 3 5 2 2 3 14" xfId="14228"/>
    <cellStyle name="Normal 3 5 2 2 3 15" xfId="14229"/>
    <cellStyle name="Normal 3 5 2 2 3 2" xfId="14230"/>
    <cellStyle name="Normal 3 5 2 2 3 3" xfId="14231"/>
    <cellStyle name="Normal 3 5 2 2 3 4" xfId="14232"/>
    <cellStyle name="Normal 3 5 2 2 3 5" xfId="14233"/>
    <cellStyle name="Normal 3 5 2 2 3 6" xfId="14234"/>
    <cellStyle name="Normal 3 5 2 2 3 7" xfId="14235"/>
    <cellStyle name="Normal 3 5 2 2 3 8" xfId="14236"/>
    <cellStyle name="Normal 3 5 2 2 3 9" xfId="14237"/>
    <cellStyle name="Normal 3 5 2 2 4" xfId="14238"/>
    <cellStyle name="Normal 3 5 2 2 4 10" xfId="14239"/>
    <cellStyle name="Normal 3 5 2 2 4 11" xfId="14240"/>
    <cellStyle name="Normal 3 5 2 2 4 12" xfId="14241"/>
    <cellStyle name="Normal 3 5 2 2 4 13" xfId="14242"/>
    <cellStyle name="Normal 3 5 2 2 4 14" xfId="14243"/>
    <cellStyle name="Normal 3 5 2 2 4 15" xfId="14244"/>
    <cellStyle name="Normal 3 5 2 2 4 2" xfId="14245"/>
    <cellStyle name="Normal 3 5 2 2 4 3" xfId="14246"/>
    <cellStyle name="Normal 3 5 2 2 4 4" xfId="14247"/>
    <cellStyle name="Normal 3 5 2 2 4 5" xfId="14248"/>
    <cellStyle name="Normal 3 5 2 2 4 6" xfId="14249"/>
    <cellStyle name="Normal 3 5 2 2 4 7" xfId="14250"/>
    <cellStyle name="Normal 3 5 2 2 4 8" xfId="14251"/>
    <cellStyle name="Normal 3 5 2 2 4 9" xfId="14252"/>
    <cellStyle name="Normal 3 5 2 2 5" xfId="14253"/>
    <cellStyle name="Normal 3 5 2 2 5 10" xfId="14254"/>
    <cellStyle name="Normal 3 5 2 2 5 11" xfId="14255"/>
    <cellStyle name="Normal 3 5 2 2 5 12" xfId="14256"/>
    <cellStyle name="Normal 3 5 2 2 5 13" xfId="14257"/>
    <cellStyle name="Normal 3 5 2 2 5 14" xfId="14258"/>
    <cellStyle name="Normal 3 5 2 2 5 15" xfId="14259"/>
    <cellStyle name="Normal 3 5 2 2 5 2" xfId="14260"/>
    <cellStyle name="Normal 3 5 2 2 5 3" xfId="14261"/>
    <cellStyle name="Normal 3 5 2 2 5 4" xfId="14262"/>
    <cellStyle name="Normal 3 5 2 2 5 5" xfId="14263"/>
    <cellStyle name="Normal 3 5 2 2 5 6" xfId="14264"/>
    <cellStyle name="Normal 3 5 2 2 5 7" xfId="14265"/>
    <cellStyle name="Normal 3 5 2 2 5 8" xfId="14266"/>
    <cellStyle name="Normal 3 5 2 2 5 9" xfId="14267"/>
    <cellStyle name="Normal 3 5 2 2 6" xfId="14268"/>
    <cellStyle name="Normal 3 5 2 2 6 10" xfId="14269"/>
    <cellStyle name="Normal 3 5 2 2 6 11" xfId="14270"/>
    <cellStyle name="Normal 3 5 2 2 6 12" xfId="14271"/>
    <cellStyle name="Normal 3 5 2 2 6 13" xfId="14272"/>
    <cellStyle name="Normal 3 5 2 2 6 14" xfId="14273"/>
    <cellStyle name="Normal 3 5 2 2 6 15" xfId="14274"/>
    <cellStyle name="Normal 3 5 2 2 6 2" xfId="14275"/>
    <cellStyle name="Normal 3 5 2 2 6 3" xfId="14276"/>
    <cellStyle name="Normal 3 5 2 2 6 4" xfId="14277"/>
    <cellStyle name="Normal 3 5 2 2 6 5" xfId="14278"/>
    <cellStyle name="Normal 3 5 2 2 6 6" xfId="14279"/>
    <cellStyle name="Normal 3 5 2 2 6 7" xfId="14280"/>
    <cellStyle name="Normal 3 5 2 2 6 8" xfId="14281"/>
    <cellStyle name="Normal 3 5 2 2 6 9" xfId="14282"/>
    <cellStyle name="Normal 3 5 2 2 7" xfId="14283"/>
    <cellStyle name="Normal 3 5 2 2 7 10" xfId="14284"/>
    <cellStyle name="Normal 3 5 2 2 7 11" xfId="14285"/>
    <cellStyle name="Normal 3 5 2 2 7 12" xfId="14286"/>
    <cellStyle name="Normal 3 5 2 2 7 13" xfId="14287"/>
    <cellStyle name="Normal 3 5 2 2 7 14" xfId="14288"/>
    <cellStyle name="Normal 3 5 2 2 7 15" xfId="14289"/>
    <cellStyle name="Normal 3 5 2 2 7 16" xfId="14290"/>
    <cellStyle name="Normal 3 5 2 2 7 17" xfId="14291"/>
    <cellStyle name="Normal 3 5 2 2 7 18" xfId="14292"/>
    <cellStyle name="Normal 3 5 2 2 7 19" xfId="14293"/>
    <cellStyle name="Normal 3 5 2 2 7 2" xfId="14294"/>
    <cellStyle name="Normal 3 5 2 2 7 2 10" xfId="14295"/>
    <cellStyle name="Normal 3 5 2 2 7 2 11" xfId="14296"/>
    <cellStyle name="Normal 3 5 2 2 7 2 12" xfId="14297"/>
    <cellStyle name="Normal 3 5 2 2 7 2 13" xfId="14298"/>
    <cellStyle name="Normal 3 5 2 2 7 2 14" xfId="14299"/>
    <cellStyle name="Normal 3 5 2 2 7 2 15" xfId="14300"/>
    <cellStyle name="Normal 3 5 2 2 7 2 2" xfId="14301"/>
    <cellStyle name="Normal 3 5 2 2 7 2 3" xfId="14302"/>
    <cellStyle name="Normal 3 5 2 2 7 2 4" xfId="14303"/>
    <cellStyle name="Normal 3 5 2 2 7 2 5" xfId="14304"/>
    <cellStyle name="Normal 3 5 2 2 7 2 6" xfId="14305"/>
    <cellStyle name="Normal 3 5 2 2 7 2 7" xfId="14306"/>
    <cellStyle name="Normal 3 5 2 2 7 2 8" xfId="14307"/>
    <cellStyle name="Normal 3 5 2 2 7 2 9" xfId="14308"/>
    <cellStyle name="Normal 3 5 2 2 7 3" xfId="14309"/>
    <cellStyle name="Normal 3 5 2 2 7 3 10" xfId="14310"/>
    <cellStyle name="Normal 3 5 2 2 7 3 11" xfId="14311"/>
    <cellStyle name="Normal 3 5 2 2 7 3 12" xfId="14312"/>
    <cellStyle name="Normal 3 5 2 2 7 3 13" xfId="14313"/>
    <cellStyle name="Normal 3 5 2 2 7 3 14" xfId="14314"/>
    <cellStyle name="Normal 3 5 2 2 7 3 15" xfId="14315"/>
    <cellStyle name="Normal 3 5 2 2 7 3 2" xfId="14316"/>
    <cellStyle name="Normal 3 5 2 2 7 3 3" xfId="14317"/>
    <cellStyle name="Normal 3 5 2 2 7 3 4" xfId="14318"/>
    <cellStyle name="Normal 3 5 2 2 7 3 5" xfId="14319"/>
    <cellStyle name="Normal 3 5 2 2 7 3 6" xfId="14320"/>
    <cellStyle name="Normal 3 5 2 2 7 3 7" xfId="14321"/>
    <cellStyle name="Normal 3 5 2 2 7 3 8" xfId="14322"/>
    <cellStyle name="Normal 3 5 2 2 7 3 9" xfId="14323"/>
    <cellStyle name="Normal 3 5 2 2 7 4" xfId="14324"/>
    <cellStyle name="Normal 3 5 2 2 7 4 10" xfId="14325"/>
    <cellStyle name="Normal 3 5 2 2 7 4 11" xfId="14326"/>
    <cellStyle name="Normal 3 5 2 2 7 4 12" xfId="14327"/>
    <cellStyle name="Normal 3 5 2 2 7 4 13" xfId="14328"/>
    <cellStyle name="Normal 3 5 2 2 7 4 14" xfId="14329"/>
    <cellStyle name="Normal 3 5 2 2 7 4 15" xfId="14330"/>
    <cellStyle name="Normal 3 5 2 2 7 4 2" xfId="14331"/>
    <cellStyle name="Normal 3 5 2 2 7 4 3" xfId="14332"/>
    <cellStyle name="Normal 3 5 2 2 7 4 4" xfId="14333"/>
    <cellStyle name="Normal 3 5 2 2 7 4 5" xfId="14334"/>
    <cellStyle name="Normal 3 5 2 2 7 4 6" xfId="14335"/>
    <cellStyle name="Normal 3 5 2 2 7 4 7" xfId="14336"/>
    <cellStyle name="Normal 3 5 2 2 7 4 8" xfId="14337"/>
    <cellStyle name="Normal 3 5 2 2 7 4 9" xfId="14338"/>
    <cellStyle name="Normal 3 5 2 2 7 5" xfId="14339"/>
    <cellStyle name="Normal 3 5 2 2 7 5 10" xfId="14340"/>
    <cellStyle name="Normal 3 5 2 2 7 5 11" xfId="14341"/>
    <cellStyle name="Normal 3 5 2 2 7 5 12" xfId="14342"/>
    <cellStyle name="Normal 3 5 2 2 7 5 13" xfId="14343"/>
    <cellStyle name="Normal 3 5 2 2 7 5 14" xfId="14344"/>
    <cellStyle name="Normal 3 5 2 2 7 5 15" xfId="14345"/>
    <cellStyle name="Normal 3 5 2 2 7 5 2" xfId="14346"/>
    <cellStyle name="Normal 3 5 2 2 7 5 3" xfId="14347"/>
    <cellStyle name="Normal 3 5 2 2 7 5 4" xfId="14348"/>
    <cellStyle name="Normal 3 5 2 2 7 5 5" xfId="14349"/>
    <cellStyle name="Normal 3 5 2 2 7 5 6" xfId="14350"/>
    <cellStyle name="Normal 3 5 2 2 7 5 7" xfId="14351"/>
    <cellStyle name="Normal 3 5 2 2 7 5 8" xfId="14352"/>
    <cellStyle name="Normal 3 5 2 2 7 5 9" xfId="14353"/>
    <cellStyle name="Normal 3 5 2 2 7 6" xfId="14354"/>
    <cellStyle name="Normal 3 5 2 2 7 7" xfId="14355"/>
    <cellStyle name="Normal 3 5 2 2 7 8" xfId="14356"/>
    <cellStyle name="Normal 3 5 2 2 7 9" xfId="14357"/>
    <cellStyle name="Normal 3 5 2 2 8" xfId="14358"/>
    <cellStyle name="Normal 3 5 2 2 8 10" xfId="14359"/>
    <cellStyle name="Normal 3 5 2 2 8 11" xfId="14360"/>
    <cellStyle name="Normal 3 5 2 2 8 12" xfId="14361"/>
    <cellStyle name="Normal 3 5 2 2 8 13" xfId="14362"/>
    <cellStyle name="Normal 3 5 2 2 8 14" xfId="14363"/>
    <cellStyle name="Normal 3 5 2 2 8 15" xfId="14364"/>
    <cellStyle name="Normal 3 5 2 2 8 16" xfId="14365"/>
    <cellStyle name="Normal 3 5 2 2 8 17" xfId="14366"/>
    <cellStyle name="Normal 3 5 2 2 8 18" xfId="14367"/>
    <cellStyle name="Normal 3 5 2 2 8 19" xfId="14368"/>
    <cellStyle name="Normal 3 5 2 2 8 2" xfId="14369"/>
    <cellStyle name="Normal 3 5 2 2 8 2 10" xfId="14370"/>
    <cellStyle name="Normal 3 5 2 2 8 2 11" xfId="14371"/>
    <cellStyle name="Normal 3 5 2 2 8 2 12" xfId="14372"/>
    <cellStyle name="Normal 3 5 2 2 8 2 13" xfId="14373"/>
    <cellStyle name="Normal 3 5 2 2 8 2 14" xfId="14374"/>
    <cellStyle name="Normal 3 5 2 2 8 2 15" xfId="14375"/>
    <cellStyle name="Normal 3 5 2 2 8 2 2" xfId="14376"/>
    <cellStyle name="Normal 3 5 2 2 8 2 3" xfId="14377"/>
    <cellStyle name="Normal 3 5 2 2 8 2 4" xfId="14378"/>
    <cellStyle name="Normal 3 5 2 2 8 2 5" xfId="14379"/>
    <cellStyle name="Normal 3 5 2 2 8 2 6" xfId="14380"/>
    <cellStyle name="Normal 3 5 2 2 8 2 7" xfId="14381"/>
    <cellStyle name="Normal 3 5 2 2 8 2 8" xfId="14382"/>
    <cellStyle name="Normal 3 5 2 2 8 2 9" xfId="14383"/>
    <cellStyle name="Normal 3 5 2 2 8 3" xfId="14384"/>
    <cellStyle name="Normal 3 5 2 2 8 3 10" xfId="14385"/>
    <cellStyle name="Normal 3 5 2 2 8 3 11" xfId="14386"/>
    <cellStyle name="Normal 3 5 2 2 8 3 12" xfId="14387"/>
    <cellStyle name="Normal 3 5 2 2 8 3 13" xfId="14388"/>
    <cellStyle name="Normal 3 5 2 2 8 3 14" xfId="14389"/>
    <cellStyle name="Normal 3 5 2 2 8 3 15" xfId="14390"/>
    <cellStyle name="Normal 3 5 2 2 8 3 2" xfId="14391"/>
    <cellStyle name="Normal 3 5 2 2 8 3 3" xfId="14392"/>
    <cellStyle name="Normal 3 5 2 2 8 3 4" xfId="14393"/>
    <cellStyle name="Normal 3 5 2 2 8 3 5" xfId="14394"/>
    <cellStyle name="Normal 3 5 2 2 8 3 6" xfId="14395"/>
    <cellStyle name="Normal 3 5 2 2 8 3 7" xfId="14396"/>
    <cellStyle name="Normal 3 5 2 2 8 3 8" xfId="14397"/>
    <cellStyle name="Normal 3 5 2 2 8 3 9" xfId="14398"/>
    <cellStyle name="Normal 3 5 2 2 8 4" xfId="14399"/>
    <cellStyle name="Normal 3 5 2 2 8 4 10" xfId="14400"/>
    <cellStyle name="Normal 3 5 2 2 8 4 11" xfId="14401"/>
    <cellStyle name="Normal 3 5 2 2 8 4 12" xfId="14402"/>
    <cellStyle name="Normal 3 5 2 2 8 4 13" xfId="14403"/>
    <cellStyle name="Normal 3 5 2 2 8 4 14" xfId="14404"/>
    <cellStyle name="Normal 3 5 2 2 8 4 15" xfId="14405"/>
    <cellStyle name="Normal 3 5 2 2 8 4 2" xfId="14406"/>
    <cellStyle name="Normal 3 5 2 2 8 4 3" xfId="14407"/>
    <cellStyle name="Normal 3 5 2 2 8 4 4" xfId="14408"/>
    <cellStyle name="Normal 3 5 2 2 8 4 5" xfId="14409"/>
    <cellStyle name="Normal 3 5 2 2 8 4 6" xfId="14410"/>
    <cellStyle name="Normal 3 5 2 2 8 4 7" xfId="14411"/>
    <cellStyle name="Normal 3 5 2 2 8 4 8" xfId="14412"/>
    <cellStyle name="Normal 3 5 2 2 8 4 9" xfId="14413"/>
    <cellStyle name="Normal 3 5 2 2 8 5" xfId="14414"/>
    <cellStyle name="Normal 3 5 2 2 8 5 10" xfId="14415"/>
    <cellStyle name="Normal 3 5 2 2 8 5 11" xfId="14416"/>
    <cellStyle name="Normal 3 5 2 2 8 5 12" xfId="14417"/>
    <cellStyle name="Normal 3 5 2 2 8 5 13" xfId="14418"/>
    <cellStyle name="Normal 3 5 2 2 8 5 14" xfId="14419"/>
    <cellStyle name="Normal 3 5 2 2 8 5 15" xfId="14420"/>
    <cellStyle name="Normal 3 5 2 2 8 5 2" xfId="14421"/>
    <cellStyle name="Normal 3 5 2 2 8 5 3" xfId="14422"/>
    <cellStyle name="Normal 3 5 2 2 8 5 4" xfId="14423"/>
    <cellStyle name="Normal 3 5 2 2 8 5 5" xfId="14424"/>
    <cellStyle name="Normal 3 5 2 2 8 5 6" xfId="14425"/>
    <cellStyle name="Normal 3 5 2 2 8 5 7" xfId="14426"/>
    <cellStyle name="Normal 3 5 2 2 8 5 8" xfId="14427"/>
    <cellStyle name="Normal 3 5 2 2 8 5 9" xfId="14428"/>
    <cellStyle name="Normal 3 5 2 2 8 6" xfId="14429"/>
    <cellStyle name="Normal 3 5 2 2 8 7" xfId="14430"/>
    <cellStyle name="Normal 3 5 2 2 8 8" xfId="14431"/>
    <cellStyle name="Normal 3 5 2 2 8 9" xfId="14432"/>
    <cellStyle name="Normal 3 5 2 2 9" xfId="14433"/>
    <cellStyle name="Normal 3 5 2 20" xfId="14434"/>
    <cellStyle name="Normal 3 5 2 21" xfId="14435"/>
    <cellStyle name="Normal 3 5 2 22" xfId="14436"/>
    <cellStyle name="Normal 3 5 2 23" xfId="14437"/>
    <cellStyle name="Normal 3 5 2 24" xfId="14438"/>
    <cellStyle name="Normal 3 5 2 25" xfId="14439"/>
    <cellStyle name="Normal 3 5 2 26" xfId="14440"/>
    <cellStyle name="Normal 3 5 2 27" xfId="14441"/>
    <cellStyle name="Normal 3 5 2 3" xfId="14442"/>
    <cellStyle name="Normal 3 5 2 3 10" xfId="14443"/>
    <cellStyle name="Normal 3 5 2 3 11" xfId="14444"/>
    <cellStyle name="Normal 3 5 2 3 12" xfId="14445"/>
    <cellStyle name="Normal 3 5 2 3 13" xfId="14446"/>
    <cellStyle name="Normal 3 5 2 3 14" xfId="14447"/>
    <cellStyle name="Normal 3 5 2 3 15" xfId="14448"/>
    <cellStyle name="Normal 3 5 2 3 16" xfId="14449"/>
    <cellStyle name="Normal 3 5 2 3 17" xfId="14450"/>
    <cellStyle name="Normal 3 5 2 3 18" xfId="14451"/>
    <cellStyle name="Normal 3 5 2 3 19" xfId="14452"/>
    <cellStyle name="Normal 3 5 2 3 2" xfId="14453"/>
    <cellStyle name="Normal 3 5 2 3 2 10" xfId="14454"/>
    <cellStyle name="Normal 3 5 2 3 2 11" xfId="14455"/>
    <cellStyle name="Normal 3 5 2 3 2 12" xfId="14456"/>
    <cellStyle name="Normal 3 5 2 3 2 13" xfId="14457"/>
    <cellStyle name="Normal 3 5 2 3 2 14" xfId="14458"/>
    <cellStyle name="Normal 3 5 2 3 2 15" xfId="14459"/>
    <cellStyle name="Normal 3 5 2 3 2 2" xfId="14460"/>
    <cellStyle name="Normal 3 5 2 3 2 3" xfId="14461"/>
    <cellStyle name="Normal 3 5 2 3 2 4" xfId="14462"/>
    <cellStyle name="Normal 3 5 2 3 2 5" xfId="14463"/>
    <cellStyle name="Normal 3 5 2 3 2 6" xfId="14464"/>
    <cellStyle name="Normal 3 5 2 3 2 7" xfId="14465"/>
    <cellStyle name="Normal 3 5 2 3 2 8" xfId="14466"/>
    <cellStyle name="Normal 3 5 2 3 2 9" xfId="14467"/>
    <cellStyle name="Normal 3 5 2 3 3" xfId="14468"/>
    <cellStyle name="Normal 3 5 2 3 3 10" xfId="14469"/>
    <cellStyle name="Normal 3 5 2 3 3 11" xfId="14470"/>
    <cellStyle name="Normal 3 5 2 3 3 12" xfId="14471"/>
    <cellStyle name="Normal 3 5 2 3 3 13" xfId="14472"/>
    <cellStyle name="Normal 3 5 2 3 3 14" xfId="14473"/>
    <cellStyle name="Normal 3 5 2 3 3 15" xfId="14474"/>
    <cellStyle name="Normal 3 5 2 3 3 2" xfId="14475"/>
    <cellStyle name="Normal 3 5 2 3 3 3" xfId="14476"/>
    <cellStyle name="Normal 3 5 2 3 3 4" xfId="14477"/>
    <cellStyle name="Normal 3 5 2 3 3 5" xfId="14478"/>
    <cellStyle name="Normal 3 5 2 3 3 6" xfId="14479"/>
    <cellStyle name="Normal 3 5 2 3 3 7" xfId="14480"/>
    <cellStyle name="Normal 3 5 2 3 3 8" xfId="14481"/>
    <cellStyle name="Normal 3 5 2 3 3 9" xfId="14482"/>
    <cellStyle name="Normal 3 5 2 3 4" xfId="14483"/>
    <cellStyle name="Normal 3 5 2 3 4 10" xfId="14484"/>
    <cellStyle name="Normal 3 5 2 3 4 11" xfId="14485"/>
    <cellStyle name="Normal 3 5 2 3 4 12" xfId="14486"/>
    <cellStyle name="Normal 3 5 2 3 4 13" xfId="14487"/>
    <cellStyle name="Normal 3 5 2 3 4 14" xfId="14488"/>
    <cellStyle name="Normal 3 5 2 3 4 15" xfId="14489"/>
    <cellStyle name="Normal 3 5 2 3 4 2" xfId="14490"/>
    <cellStyle name="Normal 3 5 2 3 4 3" xfId="14491"/>
    <cellStyle name="Normal 3 5 2 3 4 4" xfId="14492"/>
    <cellStyle name="Normal 3 5 2 3 4 5" xfId="14493"/>
    <cellStyle name="Normal 3 5 2 3 4 6" xfId="14494"/>
    <cellStyle name="Normal 3 5 2 3 4 7" xfId="14495"/>
    <cellStyle name="Normal 3 5 2 3 4 8" xfId="14496"/>
    <cellStyle name="Normal 3 5 2 3 4 9" xfId="14497"/>
    <cellStyle name="Normal 3 5 2 3 5" xfId="14498"/>
    <cellStyle name="Normal 3 5 2 3 5 10" xfId="14499"/>
    <cellStyle name="Normal 3 5 2 3 5 11" xfId="14500"/>
    <cellStyle name="Normal 3 5 2 3 5 12" xfId="14501"/>
    <cellStyle name="Normal 3 5 2 3 5 13" xfId="14502"/>
    <cellStyle name="Normal 3 5 2 3 5 14" xfId="14503"/>
    <cellStyle name="Normal 3 5 2 3 5 15" xfId="14504"/>
    <cellStyle name="Normal 3 5 2 3 5 2" xfId="14505"/>
    <cellStyle name="Normal 3 5 2 3 5 3" xfId="14506"/>
    <cellStyle name="Normal 3 5 2 3 5 4" xfId="14507"/>
    <cellStyle name="Normal 3 5 2 3 5 5" xfId="14508"/>
    <cellStyle name="Normal 3 5 2 3 5 6" xfId="14509"/>
    <cellStyle name="Normal 3 5 2 3 5 7" xfId="14510"/>
    <cellStyle name="Normal 3 5 2 3 5 8" xfId="14511"/>
    <cellStyle name="Normal 3 5 2 3 5 9" xfId="14512"/>
    <cellStyle name="Normal 3 5 2 3 6" xfId="14513"/>
    <cellStyle name="Normal 3 5 2 3 7" xfId="14514"/>
    <cellStyle name="Normal 3 5 2 3 8" xfId="14515"/>
    <cellStyle name="Normal 3 5 2 3 9" xfId="14516"/>
    <cellStyle name="Normal 3 5 2 4" xfId="14517"/>
    <cellStyle name="Normal 3 5 2 4 10" xfId="14518"/>
    <cellStyle name="Normal 3 5 2 4 11" xfId="14519"/>
    <cellStyle name="Normal 3 5 2 4 12" xfId="14520"/>
    <cellStyle name="Normal 3 5 2 4 13" xfId="14521"/>
    <cellStyle name="Normal 3 5 2 4 14" xfId="14522"/>
    <cellStyle name="Normal 3 5 2 4 15" xfId="14523"/>
    <cellStyle name="Normal 3 5 2 4 16" xfId="14524"/>
    <cellStyle name="Normal 3 5 2 4 17" xfId="14525"/>
    <cellStyle name="Normal 3 5 2 4 18" xfId="14526"/>
    <cellStyle name="Normal 3 5 2 4 19" xfId="14527"/>
    <cellStyle name="Normal 3 5 2 4 2" xfId="14528"/>
    <cellStyle name="Normal 3 5 2 4 2 10" xfId="14529"/>
    <cellStyle name="Normal 3 5 2 4 2 11" xfId="14530"/>
    <cellStyle name="Normal 3 5 2 4 2 12" xfId="14531"/>
    <cellStyle name="Normal 3 5 2 4 2 13" xfId="14532"/>
    <cellStyle name="Normal 3 5 2 4 2 14" xfId="14533"/>
    <cellStyle name="Normal 3 5 2 4 2 15" xfId="14534"/>
    <cellStyle name="Normal 3 5 2 4 2 2" xfId="14535"/>
    <cellStyle name="Normal 3 5 2 4 2 3" xfId="14536"/>
    <cellStyle name="Normal 3 5 2 4 2 4" xfId="14537"/>
    <cellStyle name="Normal 3 5 2 4 2 5" xfId="14538"/>
    <cellStyle name="Normal 3 5 2 4 2 6" xfId="14539"/>
    <cellStyle name="Normal 3 5 2 4 2 7" xfId="14540"/>
    <cellStyle name="Normal 3 5 2 4 2 8" xfId="14541"/>
    <cellStyle name="Normal 3 5 2 4 2 9" xfId="14542"/>
    <cellStyle name="Normal 3 5 2 4 3" xfId="14543"/>
    <cellStyle name="Normal 3 5 2 4 3 10" xfId="14544"/>
    <cellStyle name="Normal 3 5 2 4 3 11" xfId="14545"/>
    <cellStyle name="Normal 3 5 2 4 3 12" xfId="14546"/>
    <cellStyle name="Normal 3 5 2 4 3 13" xfId="14547"/>
    <cellStyle name="Normal 3 5 2 4 3 14" xfId="14548"/>
    <cellStyle name="Normal 3 5 2 4 3 15" xfId="14549"/>
    <cellStyle name="Normal 3 5 2 4 3 2" xfId="14550"/>
    <cellStyle name="Normal 3 5 2 4 3 3" xfId="14551"/>
    <cellStyle name="Normal 3 5 2 4 3 4" xfId="14552"/>
    <cellStyle name="Normal 3 5 2 4 3 5" xfId="14553"/>
    <cellStyle name="Normal 3 5 2 4 3 6" xfId="14554"/>
    <cellStyle name="Normal 3 5 2 4 3 7" xfId="14555"/>
    <cellStyle name="Normal 3 5 2 4 3 8" xfId="14556"/>
    <cellStyle name="Normal 3 5 2 4 3 9" xfId="14557"/>
    <cellStyle name="Normal 3 5 2 4 4" xfId="14558"/>
    <cellStyle name="Normal 3 5 2 4 4 10" xfId="14559"/>
    <cellStyle name="Normal 3 5 2 4 4 11" xfId="14560"/>
    <cellStyle name="Normal 3 5 2 4 4 12" xfId="14561"/>
    <cellStyle name="Normal 3 5 2 4 4 13" xfId="14562"/>
    <cellStyle name="Normal 3 5 2 4 4 14" xfId="14563"/>
    <cellStyle name="Normal 3 5 2 4 4 15" xfId="14564"/>
    <cellStyle name="Normal 3 5 2 4 4 2" xfId="14565"/>
    <cellStyle name="Normal 3 5 2 4 4 3" xfId="14566"/>
    <cellStyle name="Normal 3 5 2 4 4 4" xfId="14567"/>
    <cellStyle name="Normal 3 5 2 4 4 5" xfId="14568"/>
    <cellStyle name="Normal 3 5 2 4 4 6" xfId="14569"/>
    <cellStyle name="Normal 3 5 2 4 4 7" xfId="14570"/>
    <cellStyle name="Normal 3 5 2 4 4 8" xfId="14571"/>
    <cellStyle name="Normal 3 5 2 4 4 9" xfId="14572"/>
    <cellStyle name="Normal 3 5 2 4 5" xfId="14573"/>
    <cellStyle name="Normal 3 5 2 4 5 10" xfId="14574"/>
    <cellStyle name="Normal 3 5 2 4 5 11" xfId="14575"/>
    <cellStyle name="Normal 3 5 2 4 5 12" xfId="14576"/>
    <cellStyle name="Normal 3 5 2 4 5 13" xfId="14577"/>
    <cellStyle name="Normal 3 5 2 4 5 14" xfId="14578"/>
    <cellStyle name="Normal 3 5 2 4 5 15" xfId="14579"/>
    <cellStyle name="Normal 3 5 2 4 5 2" xfId="14580"/>
    <cellStyle name="Normal 3 5 2 4 5 3" xfId="14581"/>
    <cellStyle name="Normal 3 5 2 4 5 4" xfId="14582"/>
    <cellStyle name="Normal 3 5 2 4 5 5" xfId="14583"/>
    <cellStyle name="Normal 3 5 2 4 5 6" xfId="14584"/>
    <cellStyle name="Normal 3 5 2 4 5 7" xfId="14585"/>
    <cellStyle name="Normal 3 5 2 4 5 8" xfId="14586"/>
    <cellStyle name="Normal 3 5 2 4 5 9" xfId="14587"/>
    <cellStyle name="Normal 3 5 2 4 6" xfId="14588"/>
    <cellStyle name="Normal 3 5 2 4 7" xfId="14589"/>
    <cellStyle name="Normal 3 5 2 4 8" xfId="14590"/>
    <cellStyle name="Normal 3 5 2 4 9" xfId="14591"/>
    <cellStyle name="Normal 3 5 2 5" xfId="14592"/>
    <cellStyle name="Normal 3 5 2 5 10" xfId="14593"/>
    <cellStyle name="Normal 3 5 2 5 11" xfId="14594"/>
    <cellStyle name="Normal 3 5 2 5 12" xfId="14595"/>
    <cellStyle name="Normal 3 5 2 5 13" xfId="14596"/>
    <cellStyle name="Normal 3 5 2 5 14" xfId="14597"/>
    <cellStyle name="Normal 3 5 2 5 15" xfId="14598"/>
    <cellStyle name="Normal 3 5 2 5 16" xfId="14599"/>
    <cellStyle name="Normal 3 5 2 5 17" xfId="14600"/>
    <cellStyle name="Normal 3 5 2 5 18" xfId="14601"/>
    <cellStyle name="Normal 3 5 2 5 19" xfId="14602"/>
    <cellStyle name="Normal 3 5 2 5 2" xfId="14603"/>
    <cellStyle name="Normal 3 5 2 5 2 10" xfId="14604"/>
    <cellStyle name="Normal 3 5 2 5 2 11" xfId="14605"/>
    <cellStyle name="Normal 3 5 2 5 2 12" xfId="14606"/>
    <cellStyle name="Normal 3 5 2 5 2 13" xfId="14607"/>
    <cellStyle name="Normal 3 5 2 5 2 14" xfId="14608"/>
    <cellStyle name="Normal 3 5 2 5 2 15" xfId="14609"/>
    <cellStyle name="Normal 3 5 2 5 2 2" xfId="14610"/>
    <cellStyle name="Normal 3 5 2 5 2 3" xfId="14611"/>
    <cellStyle name="Normal 3 5 2 5 2 4" xfId="14612"/>
    <cellStyle name="Normal 3 5 2 5 2 5" xfId="14613"/>
    <cellStyle name="Normal 3 5 2 5 2 6" xfId="14614"/>
    <cellStyle name="Normal 3 5 2 5 2 7" xfId="14615"/>
    <cellStyle name="Normal 3 5 2 5 2 8" xfId="14616"/>
    <cellStyle name="Normal 3 5 2 5 2 9" xfId="14617"/>
    <cellStyle name="Normal 3 5 2 5 3" xfId="14618"/>
    <cellStyle name="Normal 3 5 2 5 3 10" xfId="14619"/>
    <cellStyle name="Normal 3 5 2 5 3 11" xfId="14620"/>
    <cellStyle name="Normal 3 5 2 5 3 12" xfId="14621"/>
    <cellStyle name="Normal 3 5 2 5 3 13" xfId="14622"/>
    <cellStyle name="Normal 3 5 2 5 3 14" xfId="14623"/>
    <cellStyle name="Normal 3 5 2 5 3 15" xfId="14624"/>
    <cellStyle name="Normal 3 5 2 5 3 2" xfId="14625"/>
    <cellStyle name="Normal 3 5 2 5 3 3" xfId="14626"/>
    <cellStyle name="Normal 3 5 2 5 3 4" xfId="14627"/>
    <cellStyle name="Normal 3 5 2 5 3 5" xfId="14628"/>
    <cellStyle name="Normal 3 5 2 5 3 6" xfId="14629"/>
    <cellStyle name="Normal 3 5 2 5 3 7" xfId="14630"/>
    <cellStyle name="Normal 3 5 2 5 3 8" xfId="14631"/>
    <cellStyle name="Normal 3 5 2 5 3 9" xfId="14632"/>
    <cellStyle name="Normal 3 5 2 5 4" xfId="14633"/>
    <cellStyle name="Normal 3 5 2 5 4 10" xfId="14634"/>
    <cellStyle name="Normal 3 5 2 5 4 11" xfId="14635"/>
    <cellStyle name="Normal 3 5 2 5 4 12" xfId="14636"/>
    <cellStyle name="Normal 3 5 2 5 4 13" xfId="14637"/>
    <cellStyle name="Normal 3 5 2 5 4 14" xfId="14638"/>
    <cellStyle name="Normal 3 5 2 5 4 15" xfId="14639"/>
    <cellStyle name="Normal 3 5 2 5 4 2" xfId="14640"/>
    <cellStyle name="Normal 3 5 2 5 4 3" xfId="14641"/>
    <cellStyle name="Normal 3 5 2 5 4 4" xfId="14642"/>
    <cellStyle name="Normal 3 5 2 5 4 5" xfId="14643"/>
    <cellStyle name="Normal 3 5 2 5 4 6" xfId="14644"/>
    <cellStyle name="Normal 3 5 2 5 4 7" xfId="14645"/>
    <cellStyle name="Normal 3 5 2 5 4 8" xfId="14646"/>
    <cellStyle name="Normal 3 5 2 5 4 9" xfId="14647"/>
    <cellStyle name="Normal 3 5 2 5 5" xfId="14648"/>
    <cellStyle name="Normal 3 5 2 5 5 10" xfId="14649"/>
    <cellStyle name="Normal 3 5 2 5 5 11" xfId="14650"/>
    <cellStyle name="Normal 3 5 2 5 5 12" xfId="14651"/>
    <cellStyle name="Normal 3 5 2 5 5 13" xfId="14652"/>
    <cellStyle name="Normal 3 5 2 5 5 14" xfId="14653"/>
    <cellStyle name="Normal 3 5 2 5 5 15" xfId="14654"/>
    <cellStyle name="Normal 3 5 2 5 5 2" xfId="14655"/>
    <cellStyle name="Normal 3 5 2 5 5 3" xfId="14656"/>
    <cellStyle name="Normal 3 5 2 5 5 4" xfId="14657"/>
    <cellStyle name="Normal 3 5 2 5 5 5" xfId="14658"/>
    <cellStyle name="Normal 3 5 2 5 5 6" xfId="14659"/>
    <cellStyle name="Normal 3 5 2 5 5 7" xfId="14660"/>
    <cellStyle name="Normal 3 5 2 5 5 8" xfId="14661"/>
    <cellStyle name="Normal 3 5 2 5 5 9" xfId="14662"/>
    <cellStyle name="Normal 3 5 2 5 6" xfId="14663"/>
    <cellStyle name="Normal 3 5 2 5 7" xfId="14664"/>
    <cellStyle name="Normal 3 5 2 5 8" xfId="14665"/>
    <cellStyle name="Normal 3 5 2 5 9" xfId="14666"/>
    <cellStyle name="Normal 3 5 2 6" xfId="14667"/>
    <cellStyle name="Normal 3 5 2 6 10" xfId="14668"/>
    <cellStyle name="Normal 3 5 2 6 11" xfId="14669"/>
    <cellStyle name="Normal 3 5 2 6 12" xfId="14670"/>
    <cellStyle name="Normal 3 5 2 6 13" xfId="14671"/>
    <cellStyle name="Normal 3 5 2 6 14" xfId="14672"/>
    <cellStyle name="Normal 3 5 2 6 15" xfId="14673"/>
    <cellStyle name="Normal 3 5 2 6 16" xfId="14674"/>
    <cellStyle name="Normal 3 5 2 6 17" xfId="14675"/>
    <cellStyle name="Normal 3 5 2 6 18" xfId="14676"/>
    <cellStyle name="Normal 3 5 2 6 19" xfId="14677"/>
    <cellStyle name="Normal 3 5 2 6 2" xfId="14678"/>
    <cellStyle name="Normal 3 5 2 6 2 10" xfId="14679"/>
    <cellStyle name="Normal 3 5 2 6 2 11" xfId="14680"/>
    <cellStyle name="Normal 3 5 2 6 2 12" xfId="14681"/>
    <cellStyle name="Normal 3 5 2 6 2 13" xfId="14682"/>
    <cellStyle name="Normal 3 5 2 6 2 14" xfId="14683"/>
    <cellStyle name="Normal 3 5 2 6 2 15" xfId="14684"/>
    <cellStyle name="Normal 3 5 2 6 2 2" xfId="14685"/>
    <cellStyle name="Normal 3 5 2 6 2 3" xfId="14686"/>
    <cellStyle name="Normal 3 5 2 6 2 4" xfId="14687"/>
    <cellStyle name="Normal 3 5 2 6 2 5" xfId="14688"/>
    <cellStyle name="Normal 3 5 2 6 2 6" xfId="14689"/>
    <cellStyle name="Normal 3 5 2 6 2 7" xfId="14690"/>
    <cellStyle name="Normal 3 5 2 6 2 8" xfId="14691"/>
    <cellStyle name="Normal 3 5 2 6 2 9" xfId="14692"/>
    <cellStyle name="Normal 3 5 2 6 3" xfId="14693"/>
    <cellStyle name="Normal 3 5 2 6 3 10" xfId="14694"/>
    <cellStyle name="Normal 3 5 2 6 3 11" xfId="14695"/>
    <cellStyle name="Normal 3 5 2 6 3 12" xfId="14696"/>
    <cellStyle name="Normal 3 5 2 6 3 13" xfId="14697"/>
    <cellStyle name="Normal 3 5 2 6 3 14" xfId="14698"/>
    <cellStyle name="Normal 3 5 2 6 3 15" xfId="14699"/>
    <cellStyle name="Normal 3 5 2 6 3 2" xfId="14700"/>
    <cellStyle name="Normal 3 5 2 6 3 3" xfId="14701"/>
    <cellStyle name="Normal 3 5 2 6 3 4" xfId="14702"/>
    <cellStyle name="Normal 3 5 2 6 3 5" xfId="14703"/>
    <cellStyle name="Normal 3 5 2 6 3 6" xfId="14704"/>
    <cellStyle name="Normal 3 5 2 6 3 7" xfId="14705"/>
    <cellStyle name="Normal 3 5 2 6 3 8" xfId="14706"/>
    <cellStyle name="Normal 3 5 2 6 3 9" xfId="14707"/>
    <cellStyle name="Normal 3 5 2 6 4" xfId="14708"/>
    <cellStyle name="Normal 3 5 2 6 4 10" xfId="14709"/>
    <cellStyle name="Normal 3 5 2 6 4 11" xfId="14710"/>
    <cellStyle name="Normal 3 5 2 6 4 12" xfId="14711"/>
    <cellStyle name="Normal 3 5 2 6 4 13" xfId="14712"/>
    <cellStyle name="Normal 3 5 2 6 4 14" xfId="14713"/>
    <cellStyle name="Normal 3 5 2 6 4 15" xfId="14714"/>
    <cellStyle name="Normal 3 5 2 6 4 2" xfId="14715"/>
    <cellStyle name="Normal 3 5 2 6 4 3" xfId="14716"/>
    <cellStyle name="Normal 3 5 2 6 4 4" xfId="14717"/>
    <cellStyle name="Normal 3 5 2 6 4 5" xfId="14718"/>
    <cellStyle name="Normal 3 5 2 6 4 6" xfId="14719"/>
    <cellStyle name="Normal 3 5 2 6 4 7" xfId="14720"/>
    <cellStyle name="Normal 3 5 2 6 4 8" xfId="14721"/>
    <cellStyle name="Normal 3 5 2 6 4 9" xfId="14722"/>
    <cellStyle name="Normal 3 5 2 6 5" xfId="14723"/>
    <cellStyle name="Normal 3 5 2 6 5 10" xfId="14724"/>
    <cellStyle name="Normal 3 5 2 6 5 11" xfId="14725"/>
    <cellStyle name="Normal 3 5 2 6 5 12" xfId="14726"/>
    <cellStyle name="Normal 3 5 2 6 5 13" xfId="14727"/>
    <cellStyle name="Normal 3 5 2 6 5 14" xfId="14728"/>
    <cellStyle name="Normal 3 5 2 6 5 15" xfId="14729"/>
    <cellStyle name="Normal 3 5 2 6 5 2" xfId="14730"/>
    <cellStyle name="Normal 3 5 2 6 5 3" xfId="14731"/>
    <cellStyle name="Normal 3 5 2 6 5 4" xfId="14732"/>
    <cellStyle name="Normal 3 5 2 6 5 5" xfId="14733"/>
    <cellStyle name="Normal 3 5 2 6 5 6" xfId="14734"/>
    <cellStyle name="Normal 3 5 2 6 5 7" xfId="14735"/>
    <cellStyle name="Normal 3 5 2 6 5 8" xfId="14736"/>
    <cellStyle name="Normal 3 5 2 6 5 9" xfId="14737"/>
    <cellStyle name="Normal 3 5 2 6 6" xfId="14738"/>
    <cellStyle name="Normal 3 5 2 6 7" xfId="14739"/>
    <cellStyle name="Normal 3 5 2 6 8" xfId="14740"/>
    <cellStyle name="Normal 3 5 2 6 9" xfId="14741"/>
    <cellStyle name="Normal 3 5 2 7" xfId="14742"/>
    <cellStyle name="Normal 3 5 2 7 10" xfId="14743"/>
    <cellStyle name="Normal 3 5 2 7 11" xfId="14744"/>
    <cellStyle name="Normal 3 5 2 7 12" xfId="14745"/>
    <cellStyle name="Normal 3 5 2 7 13" xfId="14746"/>
    <cellStyle name="Normal 3 5 2 7 14" xfId="14747"/>
    <cellStyle name="Normal 3 5 2 7 15" xfId="14748"/>
    <cellStyle name="Normal 3 5 2 7 2" xfId="14749"/>
    <cellStyle name="Normal 3 5 2 7 3" xfId="14750"/>
    <cellStyle name="Normal 3 5 2 7 4" xfId="14751"/>
    <cellStyle name="Normal 3 5 2 7 5" xfId="14752"/>
    <cellStyle name="Normal 3 5 2 7 6" xfId="14753"/>
    <cellStyle name="Normal 3 5 2 7 7" xfId="14754"/>
    <cellStyle name="Normal 3 5 2 7 8" xfId="14755"/>
    <cellStyle name="Normal 3 5 2 7 9" xfId="14756"/>
    <cellStyle name="Normal 3 5 2 8" xfId="14757"/>
    <cellStyle name="Normal 3 5 2 8 10" xfId="14758"/>
    <cellStyle name="Normal 3 5 2 8 11" xfId="14759"/>
    <cellStyle name="Normal 3 5 2 8 12" xfId="14760"/>
    <cellStyle name="Normal 3 5 2 8 13" xfId="14761"/>
    <cellStyle name="Normal 3 5 2 8 14" xfId="14762"/>
    <cellStyle name="Normal 3 5 2 8 15" xfId="14763"/>
    <cellStyle name="Normal 3 5 2 8 2" xfId="14764"/>
    <cellStyle name="Normal 3 5 2 8 3" xfId="14765"/>
    <cellStyle name="Normal 3 5 2 8 4" xfId="14766"/>
    <cellStyle name="Normal 3 5 2 8 5" xfId="14767"/>
    <cellStyle name="Normal 3 5 2 8 6" xfId="14768"/>
    <cellStyle name="Normal 3 5 2 8 7" xfId="14769"/>
    <cellStyle name="Normal 3 5 2 8 8" xfId="14770"/>
    <cellStyle name="Normal 3 5 2 8 9" xfId="14771"/>
    <cellStyle name="Normal 3 5 2 9" xfId="14772"/>
    <cellStyle name="Normal 3 5 2 9 10" xfId="14773"/>
    <cellStyle name="Normal 3 5 2 9 11" xfId="14774"/>
    <cellStyle name="Normal 3 5 2 9 12" xfId="14775"/>
    <cellStyle name="Normal 3 5 2 9 13" xfId="14776"/>
    <cellStyle name="Normal 3 5 2 9 14" xfId="14777"/>
    <cellStyle name="Normal 3 5 2 9 15" xfId="14778"/>
    <cellStyle name="Normal 3 5 2 9 2" xfId="14779"/>
    <cellStyle name="Normal 3 5 2 9 3" xfId="14780"/>
    <cellStyle name="Normal 3 5 2 9 4" xfId="14781"/>
    <cellStyle name="Normal 3 5 2 9 5" xfId="14782"/>
    <cellStyle name="Normal 3 5 2 9 6" xfId="14783"/>
    <cellStyle name="Normal 3 5 2 9 7" xfId="14784"/>
    <cellStyle name="Normal 3 5 2 9 8" xfId="14785"/>
    <cellStyle name="Normal 3 5 2 9 9" xfId="14786"/>
    <cellStyle name="Normal 3 5 20" xfId="14787"/>
    <cellStyle name="Normal 3 5 21" xfId="14788"/>
    <cellStyle name="Normal 3 5 22" xfId="14789"/>
    <cellStyle name="Normal 3 5 23" xfId="14790"/>
    <cellStyle name="Normal 3 5 24" xfId="14791"/>
    <cellStyle name="Normal 3 5 25" xfId="14792"/>
    <cellStyle name="Normal 3 5 26" xfId="14793"/>
    <cellStyle name="Normal 3 5 27" xfId="14794"/>
    <cellStyle name="Normal 3 5 28" xfId="14795"/>
    <cellStyle name="Normal 3 5 29" xfId="14796"/>
    <cellStyle name="Normal 3 5 3" xfId="14797"/>
    <cellStyle name="Normal 3 5 3 10" xfId="14798"/>
    <cellStyle name="Normal 3 5 3 11" xfId="14799"/>
    <cellStyle name="Normal 3 5 3 12" xfId="14800"/>
    <cellStyle name="Normal 3 5 3 13" xfId="14801"/>
    <cellStyle name="Normal 3 5 3 14" xfId="14802"/>
    <cellStyle name="Normal 3 5 3 15" xfId="14803"/>
    <cellStyle name="Normal 3 5 3 2" xfId="14804"/>
    <cellStyle name="Normal 3 5 3 3" xfId="14805"/>
    <cellStyle name="Normal 3 5 3 4" xfId="14806"/>
    <cellStyle name="Normal 3 5 3 5" xfId="14807"/>
    <cellStyle name="Normal 3 5 3 6" xfId="14808"/>
    <cellStyle name="Normal 3 5 3 7" xfId="14809"/>
    <cellStyle name="Normal 3 5 3 8" xfId="14810"/>
    <cellStyle name="Normal 3 5 3 9" xfId="14811"/>
    <cellStyle name="Normal 3 5 30" xfId="14812"/>
    <cellStyle name="Normal 3 5 31" xfId="14813"/>
    <cellStyle name="Normal 3 5 32" xfId="14814"/>
    <cellStyle name="Normal 3 5 33" xfId="14815"/>
    <cellStyle name="Normal 3 5 34" xfId="14816"/>
    <cellStyle name="Normal 3 5 35" xfId="14817"/>
    <cellStyle name="Normal 3 5 4" xfId="14818"/>
    <cellStyle name="Normal 3 5 4 10" xfId="14819"/>
    <cellStyle name="Normal 3 5 4 11" xfId="14820"/>
    <cellStyle name="Normal 3 5 4 12" xfId="14821"/>
    <cellStyle name="Normal 3 5 4 13" xfId="14822"/>
    <cellStyle name="Normal 3 5 4 14" xfId="14823"/>
    <cellStyle name="Normal 3 5 4 15" xfId="14824"/>
    <cellStyle name="Normal 3 5 4 2" xfId="14825"/>
    <cellStyle name="Normal 3 5 4 3" xfId="14826"/>
    <cellStyle name="Normal 3 5 4 4" xfId="14827"/>
    <cellStyle name="Normal 3 5 4 5" xfId="14828"/>
    <cellStyle name="Normal 3 5 4 6" xfId="14829"/>
    <cellStyle name="Normal 3 5 4 7" xfId="14830"/>
    <cellStyle name="Normal 3 5 4 8" xfId="14831"/>
    <cellStyle name="Normal 3 5 4 9" xfId="14832"/>
    <cellStyle name="Normal 3 5 5" xfId="14833"/>
    <cellStyle name="Normal 3 5 5 10" xfId="14834"/>
    <cellStyle name="Normal 3 5 5 11" xfId="14835"/>
    <cellStyle name="Normal 3 5 5 12" xfId="14836"/>
    <cellStyle name="Normal 3 5 5 13" xfId="14837"/>
    <cellStyle name="Normal 3 5 5 14" xfId="14838"/>
    <cellStyle name="Normal 3 5 5 15" xfId="14839"/>
    <cellStyle name="Normal 3 5 5 2" xfId="14840"/>
    <cellStyle name="Normal 3 5 5 3" xfId="14841"/>
    <cellStyle name="Normal 3 5 5 4" xfId="14842"/>
    <cellStyle name="Normal 3 5 5 5" xfId="14843"/>
    <cellStyle name="Normal 3 5 5 6" xfId="14844"/>
    <cellStyle name="Normal 3 5 5 7" xfId="14845"/>
    <cellStyle name="Normal 3 5 5 8" xfId="14846"/>
    <cellStyle name="Normal 3 5 5 9" xfId="14847"/>
    <cellStyle name="Normal 3 5 6" xfId="14848"/>
    <cellStyle name="Normal 3 5 6 10" xfId="14849"/>
    <cellStyle name="Normal 3 5 6 11" xfId="14850"/>
    <cellStyle name="Normal 3 5 6 12" xfId="14851"/>
    <cellStyle name="Normal 3 5 6 13" xfId="14852"/>
    <cellStyle name="Normal 3 5 6 14" xfId="14853"/>
    <cellStyle name="Normal 3 5 6 15" xfId="14854"/>
    <cellStyle name="Normal 3 5 6 2" xfId="14855"/>
    <cellStyle name="Normal 3 5 6 3" xfId="14856"/>
    <cellStyle name="Normal 3 5 6 4" xfId="14857"/>
    <cellStyle name="Normal 3 5 6 5" xfId="14858"/>
    <cellStyle name="Normal 3 5 6 6" xfId="14859"/>
    <cellStyle name="Normal 3 5 6 7" xfId="14860"/>
    <cellStyle name="Normal 3 5 6 8" xfId="14861"/>
    <cellStyle name="Normal 3 5 6 9" xfId="14862"/>
    <cellStyle name="Normal 3 5 7" xfId="14863"/>
    <cellStyle name="Normal 3 5 7 10" xfId="14864"/>
    <cellStyle name="Normal 3 5 7 11" xfId="14865"/>
    <cellStyle name="Normal 3 5 7 12" xfId="14866"/>
    <cellStyle name="Normal 3 5 7 13" xfId="14867"/>
    <cellStyle name="Normal 3 5 7 14" xfId="14868"/>
    <cellStyle name="Normal 3 5 7 15" xfId="14869"/>
    <cellStyle name="Normal 3 5 7 2" xfId="14870"/>
    <cellStyle name="Normal 3 5 7 3" xfId="14871"/>
    <cellStyle name="Normal 3 5 7 4" xfId="14872"/>
    <cellStyle name="Normal 3 5 7 5" xfId="14873"/>
    <cellStyle name="Normal 3 5 7 6" xfId="14874"/>
    <cellStyle name="Normal 3 5 7 7" xfId="14875"/>
    <cellStyle name="Normal 3 5 7 8" xfId="14876"/>
    <cellStyle name="Normal 3 5 7 9" xfId="14877"/>
    <cellStyle name="Normal 3 5 8" xfId="14878"/>
    <cellStyle name="Normal 3 5 8 10" xfId="14879"/>
    <cellStyle name="Normal 3 5 8 11" xfId="14880"/>
    <cellStyle name="Normal 3 5 8 12" xfId="14881"/>
    <cellStyle name="Normal 3 5 8 13" xfId="14882"/>
    <cellStyle name="Normal 3 5 8 14" xfId="14883"/>
    <cellStyle name="Normal 3 5 8 15" xfId="14884"/>
    <cellStyle name="Normal 3 5 8 2" xfId="14885"/>
    <cellStyle name="Normal 3 5 8 3" xfId="14886"/>
    <cellStyle name="Normal 3 5 8 4" xfId="14887"/>
    <cellStyle name="Normal 3 5 8 5" xfId="14888"/>
    <cellStyle name="Normal 3 5 8 6" xfId="14889"/>
    <cellStyle name="Normal 3 5 8 7" xfId="14890"/>
    <cellStyle name="Normal 3 5 8 8" xfId="14891"/>
    <cellStyle name="Normal 3 5 8 9" xfId="14892"/>
    <cellStyle name="Normal 3 5 9" xfId="14893"/>
    <cellStyle name="Normal 3 5 9 10" xfId="14894"/>
    <cellStyle name="Normal 3 5 9 11" xfId="14895"/>
    <cellStyle name="Normal 3 5 9 12" xfId="14896"/>
    <cellStyle name="Normal 3 5 9 13" xfId="14897"/>
    <cellStyle name="Normal 3 5 9 14" xfId="14898"/>
    <cellStyle name="Normal 3 5 9 15" xfId="14899"/>
    <cellStyle name="Normal 3 5 9 2" xfId="14900"/>
    <cellStyle name="Normal 3 5 9 3" xfId="14901"/>
    <cellStyle name="Normal 3 5 9 4" xfId="14902"/>
    <cellStyle name="Normal 3 5 9 5" xfId="14903"/>
    <cellStyle name="Normal 3 5 9 6" xfId="14904"/>
    <cellStyle name="Normal 3 5 9 7" xfId="14905"/>
    <cellStyle name="Normal 3 5 9 8" xfId="14906"/>
    <cellStyle name="Normal 3 5 9 9" xfId="14907"/>
    <cellStyle name="Normal 3 6" xfId="14908"/>
    <cellStyle name="Normal 3 6 10" xfId="14909"/>
    <cellStyle name="Normal 3 6 11" xfId="14910"/>
    <cellStyle name="Normal 3 6 12" xfId="14911"/>
    <cellStyle name="Normal 3 6 13" xfId="14912"/>
    <cellStyle name="Normal 3 6 14" xfId="14913"/>
    <cellStyle name="Normal 3 6 15" xfId="14914"/>
    <cellStyle name="Normal 3 6 16" xfId="14915"/>
    <cellStyle name="Normal 3 6 17" xfId="14916"/>
    <cellStyle name="Normal 3 6 18" xfId="14917"/>
    <cellStyle name="Normal 3 6 19" xfId="14918"/>
    <cellStyle name="Normal 3 6 2" xfId="14919"/>
    <cellStyle name="Normal 3 6 2 10" xfId="14920"/>
    <cellStyle name="Normal 3 6 2 11" xfId="14921"/>
    <cellStyle name="Normal 3 6 2 12" xfId="14922"/>
    <cellStyle name="Normal 3 6 2 13" xfId="14923"/>
    <cellStyle name="Normal 3 6 2 14" xfId="14924"/>
    <cellStyle name="Normal 3 6 2 15" xfId="14925"/>
    <cellStyle name="Normal 3 6 2 16" xfId="14926"/>
    <cellStyle name="Normal 3 6 2 2" xfId="14927"/>
    <cellStyle name="Normal 3 6 2 3" xfId="14928"/>
    <cellStyle name="Normal 3 6 2 4" xfId="14929"/>
    <cellStyle name="Normal 3 6 2 5" xfId="14930"/>
    <cellStyle name="Normal 3 6 2 6" xfId="14931"/>
    <cellStyle name="Normal 3 6 2 7" xfId="14932"/>
    <cellStyle name="Normal 3 6 2 8" xfId="14933"/>
    <cellStyle name="Normal 3 6 2 9" xfId="14934"/>
    <cellStyle name="Normal 3 6 20" xfId="14935"/>
    <cellStyle name="Normal 3 6 21" xfId="14936"/>
    <cellStyle name="Normal 3 6 22" xfId="14937"/>
    <cellStyle name="Normal 3 6 23" xfId="14938"/>
    <cellStyle name="Normal 3 6 24" xfId="14939"/>
    <cellStyle name="Normal 3 6 3" xfId="14940"/>
    <cellStyle name="Normal 3 6 3 10" xfId="14941"/>
    <cellStyle name="Normal 3 6 3 11" xfId="14942"/>
    <cellStyle name="Normal 3 6 3 12" xfId="14943"/>
    <cellStyle name="Normal 3 6 3 13" xfId="14944"/>
    <cellStyle name="Normal 3 6 3 14" xfId="14945"/>
    <cellStyle name="Normal 3 6 3 15" xfId="14946"/>
    <cellStyle name="Normal 3 6 3 2" xfId="14947"/>
    <cellStyle name="Normal 3 6 3 3" xfId="14948"/>
    <cellStyle name="Normal 3 6 3 4" xfId="14949"/>
    <cellStyle name="Normal 3 6 3 5" xfId="14950"/>
    <cellStyle name="Normal 3 6 3 6" xfId="14951"/>
    <cellStyle name="Normal 3 6 3 7" xfId="14952"/>
    <cellStyle name="Normal 3 6 3 8" xfId="14953"/>
    <cellStyle name="Normal 3 6 3 9" xfId="14954"/>
    <cellStyle name="Normal 3 6 4" xfId="14955"/>
    <cellStyle name="Normal 3 6 4 10" xfId="14956"/>
    <cellStyle name="Normal 3 6 4 11" xfId="14957"/>
    <cellStyle name="Normal 3 6 4 12" xfId="14958"/>
    <cellStyle name="Normal 3 6 4 13" xfId="14959"/>
    <cellStyle name="Normal 3 6 4 14" xfId="14960"/>
    <cellStyle name="Normal 3 6 4 15" xfId="14961"/>
    <cellStyle name="Normal 3 6 4 2" xfId="14962"/>
    <cellStyle name="Normal 3 6 4 3" xfId="14963"/>
    <cellStyle name="Normal 3 6 4 4" xfId="14964"/>
    <cellStyle name="Normal 3 6 4 5" xfId="14965"/>
    <cellStyle name="Normal 3 6 4 6" xfId="14966"/>
    <cellStyle name="Normal 3 6 4 7" xfId="14967"/>
    <cellStyle name="Normal 3 6 4 8" xfId="14968"/>
    <cellStyle name="Normal 3 6 4 9" xfId="14969"/>
    <cellStyle name="Normal 3 6 5" xfId="14970"/>
    <cellStyle name="Normal 3 6 5 10" xfId="14971"/>
    <cellStyle name="Normal 3 6 5 11" xfId="14972"/>
    <cellStyle name="Normal 3 6 5 12" xfId="14973"/>
    <cellStyle name="Normal 3 6 5 13" xfId="14974"/>
    <cellStyle name="Normal 3 6 5 14" xfId="14975"/>
    <cellStyle name="Normal 3 6 5 15" xfId="14976"/>
    <cellStyle name="Normal 3 6 5 2" xfId="14977"/>
    <cellStyle name="Normal 3 6 5 3" xfId="14978"/>
    <cellStyle name="Normal 3 6 5 4" xfId="14979"/>
    <cellStyle name="Normal 3 6 5 5" xfId="14980"/>
    <cellStyle name="Normal 3 6 5 6" xfId="14981"/>
    <cellStyle name="Normal 3 6 5 7" xfId="14982"/>
    <cellStyle name="Normal 3 6 5 8" xfId="14983"/>
    <cellStyle name="Normal 3 6 5 9" xfId="14984"/>
    <cellStyle name="Normal 3 6 6" xfId="14985"/>
    <cellStyle name="Normal 3 6 6 10" xfId="14986"/>
    <cellStyle name="Normal 3 6 6 11" xfId="14987"/>
    <cellStyle name="Normal 3 6 6 12" xfId="14988"/>
    <cellStyle name="Normal 3 6 6 13" xfId="14989"/>
    <cellStyle name="Normal 3 6 6 14" xfId="14990"/>
    <cellStyle name="Normal 3 6 6 15" xfId="14991"/>
    <cellStyle name="Normal 3 6 6 2" xfId="14992"/>
    <cellStyle name="Normal 3 6 6 3" xfId="14993"/>
    <cellStyle name="Normal 3 6 6 4" xfId="14994"/>
    <cellStyle name="Normal 3 6 6 5" xfId="14995"/>
    <cellStyle name="Normal 3 6 6 6" xfId="14996"/>
    <cellStyle name="Normal 3 6 6 7" xfId="14997"/>
    <cellStyle name="Normal 3 6 6 8" xfId="14998"/>
    <cellStyle name="Normal 3 6 6 9" xfId="14999"/>
    <cellStyle name="Normal 3 6 7" xfId="15000"/>
    <cellStyle name="Normal 3 6 7 10" xfId="15001"/>
    <cellStyle name="Normal 3 6 7 11" xfId="15002"/>
    <cellStyle name="Normal 3 6 7 12" xfId="15003"/>
    <cellStyle name="Normal 3 6 7 13" xfId="15004"/>
    <cellStyle name="Normal 3 6 7 14" xfId="15005"/>
    <cellStyle name="Normal 3 6 7 15" xfId="15006"/>
    <cellStyle name="Normal 3 6 7 2" xfId="15007"/>
    <cellStyle name="Normal 3 6 7 3" xfId="15008"/>
    <cellStyle name="Normal 3 6 7 4" xfId="15009"/>
    <cellStyle name="Normal 3 6 7 5" xfId="15010"/>
    <cellStyle name="Normal 3 6 7 6" xfId="15011"/>
    <cellStyle name="Normal 3 6 7 7" xfId="15012"/>
    <cellStyle name="Normal 3 6 7 8" xfId="15013"/>
    <cellStyle name="Normal 3 6 7 9" xfId="15014"/>
    <cellStyle name="Normal 3 6 8" xfId="15015"/>
    <cellStyle name="Normal 3 6 8 2" xfId="15016"/>
    <cellStyle name="Normal 3 6 8 3" xfId="15017"/>
    <cellStyle name="Normal 3 6 9" xfId="15018"/>
    <cellStyle name="Normal 3 7" xfId="15019"/>
    <cellStyle name="Normal 3 7 10" xfId="15020"/>
    <cellStyle name="Normal 3 7 11" xfId="15021"/>
    <cellStyle name="Normal 3 7 12" xfId="15022"/>
    <cellStyle name="Normal 3 7 13" xfId="15023"/>
    <cellStyle name="Normal 3 7 14" xfId="15024"/>
    <cellStyle name="Normal 3 7 15" xfId="15025"/>
    <cellStyle name="Normal 3 7 16" xfId="15026"/>
    <cellStyle name="Normal 3 7 17" xfId="15027"/>
    <cellStyle name="Normal 3 7 18" xfId="15028"/>
    <cellStyle name="Normal 3 7 19" xfId="15029"/>
    <cellStyle name="Normal 3 7 2" xfId="15030"/>
    <cellStyle name="Normal 3 7 2 10" xfId="15031"/>
    <cellStyle name="Normal 3 7 2 11" xfId="15032"/>
    <cellStyle name="Normal 3 7 2 12" xfId="15033"/>
    <cellStyle name="Normal 3 7 2 13" xfId="15034"/>
    <cellStyle name="Normal 3 7 2 14" xfId="15035"/>
    <cellStyle name="Normal 3 7 2 15" xfId="15036"/>
    <cellStyle name="Normal 3 7 2 2" xfId="15037"/>
    <cellStyle name="Normal 3 7 2 3" xfId="15038"/>
    <cellStyle name="Normal 3 7 2 4" xfId="15039"/>
    <cellStyle name="Normal 3 7 2 5" xfId="15040"/>
    <cellStyle name="Normal 3 7 2 6" xfId="15041"/>
    <cellStyle name="Normal 3 7 2 7" xfId="15042"/>
    <cellStyle name="Normal 3 7 2 8" xfId="15043"/>
    <cellStyle name="Normal 3 7 2 9" xfId="15044"/>
    <cellStyle name="Normal 3 7 20" xfId="15045"/>
    <cellStyle name="Normal 3 7 21" xfId="15046"/>
    <cellStyle name="Normal 3 7 3" xfId="15047"/>
    <cellStyle name="Normal 3 7 3 10" xfId="15048"/>
    <cellStyle name="Normal 3 7 3 11" xfId="15049"/>
    <cellStyle name="Normal 3 7 3 12" xfId="15050"/>
    <cellStyle name="Normal 3 7 3 13" xfId="15051"/>
    <cellStyle name="Normal 3 7 3 14" xfId="15052"/>
    <cellStyle name="Normal 3 7 3 15" xfId="15053"/>
    <cellStyle name="Normal 3 7 3 2" xfId="15054"/>
    <cellStyle name="Normal 3 7 3 3" xfId="15055"/>
    <cellStyle name="Normal 3 7 3 4" xfId="15056"/>
    <cellStyle name="Normal 3 7 3 5" xfId="15057"/>
    <cellStyle name="Normal 3 7 3 6" xfId="15058"/>
    <cellStyle name="Normal 3 7 3 7" xfId="15059"/>
    <cellStyle name="Normal 3 7 3 8" xfId="15060"/>
    <cellStyle name="Normal 3 7 3 9" xfId="15061"/>
    <cellStyle name="Normal 3 7 4" xfId="15062"/>
    <cellStyle name="Normal 3 7 4 10" xfId="15063"/>
    <cellStyle name="Normal 3 7 4 11" xfId="15064"/>
    <cellStyle name="Normal 3 7 4 12" xfId="15065"/>
    <cellStyle name="Normal 3 7 4 13" xfId="15066"/>
    <cellStyle name="Normal 3 7 4 14" xfId="15067"/>
    <cellStyle name="Normal 3 7 4 15" xfId="15068"/>
    <cellStyle name="Normal 3 7 4 2" xfId="15069"/>
    <cellStyle name="Normal 3 7 4 3" xfId="15070"/>
    <cellStyle name="Normal 3 7 4 4" xfId="15071"/>
    <cellStyle name="Normal 3 7 4 5" xfId="15072"/>
    <cellStyle name="Normal 3 7 4 6" xfId="15073"/>
    <cellStyle name="Normal 3 7 4 7" xfId="15074"/>
    <cellStyle name="Normal 3 7 4 8" xfId="15075"/>
    <cellStyle name="Normal 3 7 4 9" xfId="15076"/>
    <cellStyle name="Normal 3 7 5" xfId="15077"/>
    <cellStyle name="Normal 3 7 5 2" xfId="15078"/>
    <cellStyle name="Normal 3 7 5 3" xfId="15079"/>
    <cellStyle name="Normal 3 7 6" xfId="15080"/>
    <cellStyle name="Normal 3 7 7" xfId="15081"/>
    <cellStyle name="Normal 3 7 8" xfId="15082"/>
    <cellStyle name="Normal 3 7 9" xfId="15083"/>
    <cellStyle name="Normal 3 8" xfId="15084"/>
    <cellStyle name="Normal 3 8 10" xfId="15085"/>
    <cellStyle name="Normal 3 8 11" xfId="15086"/>
    <cellStyle name="Normal 3 8 12" xfId="15087"/>
    <cellStyle name="Normal 3 8 13" xfId="15088"/>
    <cellStyle name="Normal 3 8 14" xfId="15089"/>
    <cellStyle name="Normal 3 8 15" xfId="15090"/>
    <cellStyle name="Normal 3 8 16" xfId="15091"/>
    <cellStyle name="Normal 3 8 17" xfId="15092"/>
    <cellStyle name="Normal 3 8 18" xfId="15093"/>
    <cellStyle name="Normal 3 8 2" xfId="15094"/>
    <cellStyle name="Normal 3 8 2 2" xfId="15095"/>
    <cellStyle name="Normal 3 8 2 3" xfId="15096"/>
    <cellStyle name="Normal 3 8 3" xfId="15097"/>
    <cellStyle name="Normal 3 8 4" xfId="15098"/>
    <cellStyle name="Normal 3 8 5" xfId="15099"/>
    <cellStyle name="Normal 3 8 6" xfId="15100"/>
    <cellStyle name="Normal 3 8 7" xfId="15101"/>
    <cellStyle name="Normal 3 8 8" xfId="15102"/>
    <cellStyle name="Normal 3 8 9" xfId="15103"/>
    <cellStyle name="Normal 3 9" xfId="15104"/>
    <cellStyle name="Normal 3 9 10" xfId="15105"/>
    <cellStyle name="Normal 3 9 11" xfId="15106"/>
    <cellStyle name="Normal 3 9 12" xfId="15107"/>
    <cellStyle name="Normal 3 9 13" xfId="15108"/>
    <cellStyle name="Normal 3 9 14" xfId="15109"/>
    <cellStyle name="Normal 3 9 15" xfId="15110"/>
    <cellStyle name="Normal 3 9 16" xfId="15111"/>
    <cellStyle name="Normal 3 9 17" xfId="15112"/>
    <cellStyle name="Normal 3 9 18" xfId="15113"/>
    <cellStyle name="Normal 3 9 2" xfId="15114"/>
    <cellStyle name="Normal 3 9 2 2" xfId="15115"/>
    <cellStyle name="Normal 3 9 2 3" xfId="15116"/>
    <cellStyle name="Normal 3 9 3" xfId="15117"/>
    <cellStyle name="Normal 3 9 4" xfId="15118"/>
    <cellStyle name="Normal 3 9 5" xfId="15119"/>
    <cellStyle name="Normal 3 9 6" xfId="15120"/>
    <cellStyle name="Normal 3 9 7" xfId="15121"/>
    <cellStyle name="Normal 3 9 8" xfId="15122"/>
    <cellStyle name="Normal 3 9 9" xfId="15123"/>
    <cellStyle name="Normal 30" xfId="15124"/>
    <cellStyle name="Normal 30 10" xfId="15125"/>
    <cellStyle name="Normal 30 11" xfId="15126"/>
    <cellStyle name="Normal 30 12" xfId="15127"/>
    <cellStyle name="Normal 30 13" xfId="15128"/>
    <cellStyle name="Normal 30 14" xfId="15129"/>
    <cellStyle name="Normal 30 15" xfId="15130"/>
    <cellStyle name="Normal 30 16" xfId="15131"/>
    <cellStyle name="Normal 30 17" xfId="15132"/>
    <cellStyle name="Normal 30 18" xfId="15133"/>
    <cellStyle name="Normal 30 19" xfId="15134"/>
    <cellStyle name="Normal 30 2" xfId="15135"/>
    <cellStyle name="Normal 30 2 10" xfId="15136"/>
    <cellStyle name="Normal 30 2 11" xfId="15137"/>
    <cellStyle name="Normal 30 2 12" xfId="15138"/>
    <cellStyle name="Normal 30 2 13" xfId="15139"/>
    <cellStyle name="Normal 30 2 14" xfId="15140"/>
    <cellStyle name="Normal 30 2 15" xfId="15141"/>
    <cellStyle name="Normal 30 2 16" xfId="15142"/>
    <cellStyle name="Normal 30 2 17" xfId="15143"/>
    <cellStyle name="Normal 30 2 18" xfId="15144"/>
    <cellStyle name="Normal 30 2 19" xfId="15145"/>
    <cellStyle name="Normal 30 2 2" xfId="15146"/>
    <cellStyle name="Normal 30 2 2 10" xfId="15147"/>
    <cellStyle name="Normal 30 2 2 11" xfId="15148"/>
    <cellStyle name="Normal 30 2 2 12" xfId="15149"/>
    <cellStyle name="Normal 30 2 2 13" xfId="15150"/>
    <cellStyle name="Normal 30 2 2 14" xfId="15151"/>
    <cellStyle name="Normal 30 2 2 15" xfId="15152"/>
    <cellStyle name="Normal 30 2 2 16" xfId="15153"/>
    <cellStyle name="Normal 30 2 2 17" xfId="15154"/>
    <cellStyle name="Normal 30 2 2 18" xfId="15155"/>
    <cellStyle name="Normal 30 2 2 19" xfId="15156"/>
    <cellStyle name="Normal 30 2 2 2" xfId="15157"/>
    <cellStyle name="Normal 30 2 2 2 10" xfId="15158"/>
    <cellStyle name="Normal 30 2 2 2 11" xfId="15159"/>
    <cellStyle name="Normal 30 2 2 2 12" xfId="15160"/>
    <cellStyle name="Normal 30 2 2 2 13" xfId="15161"/>
    <cellStyle name="Normal 30 2 2 2 14" xfId="15162"/>
    <cellStyle name="Normal 30 2 2 2 15" xfId="15163"/>
    <cellStyle name="Normal 30 2 2 2 2" xfId="15164"/>
    <cellStyle name="Normal 30 2 2 2 3" xfId="15165"/>
    <cellStyle name="Normal 30 2 2 2 4" xfId="15166"/>
    <cellStyle name="Normal 30 2 2 2 5" xfId="15167"/>
    <cellStyle name="Normal 30 2 2 2 6" xfId="15168"/>
    <cellStyle name="Normal 30 2 2 2 7" xfId="15169"/>
    <cellStyle name="Normal 30 2 2 2 8" xfId="15170"/>
    <cellStyle name="Normal 30 2 2 2 9" xfId="15171"/>
    <cellStyle name="Normal 30 2 2 3" xfId="15172"/>
    <cellStyle name="Normal 30 2 2 3 10" xfId="15173"/>
    <cellStyle name="Normal 30 2 2 3 11" xfId="15174"/>
    <cellStyle name="Normal 30 2 2 3 12" xfId="15175"/>
    <cellStyle name="Normal 30 2 2 3 13" xfId="15176"/>
    <cellStyle name="Normal 30 2 2 3 14" xfId="15177"/>
    <cellStyle name="Normal 30 2 2 3 15" xfId="15178"/>
    <cellStyle name="Normal 30 2 2 3 2" xfId="15179"/>
    <cellStyle name="Normal 30 2 2 3 3" xfId="15180"/>
    <cellStyle name="Normal 30 2 2 3 4" xfId="15181"/>
    <cellStyle name="Normal 30 2 2 3 5" xfId="15182"/>
    <cellStyle name="Normal 30 2 2 3 6" xfId="15183"/>
    <cellStyle name="Normal 30 2 2 3 7" xfId="15184"/>
    <cellStyle name="Normal 30 2 2 3 8" xfId="15185"/>
    <cellStyle name="Normal 30 2 2 3 9" xfId="15186"/>
    <cellStyle name="Normal 30 2 2 4" xfId="15187"/>
    <cellStyle name="Normal 30 2 2 4 10" xfId="15188"/>
    <cellStyle name="Normal 30 2 2 4 11" xfId="15189"/>
    <cellStyle name="Normal 30 2 2 4 12" xfId="15190"/>
    <cellStyle name="Normal 30 2 2 4 13" xfId="15191"/>
    <cellStyle name="Normal 30 2 2 4 14" xfId="15192"/>
    <cellStyle name="Normal 30 2 2 4 15" xfId="15193"/>
    <cellStyle name="Normal 30 2 2 4 2" xfId="15194"/>
    <cellStyle name="Normal 30 2 2 4 3" xfId="15195"/>
    <cellStyle name="Normal 30 2 2 4 4" xfId="15196"/>
    <cellStyle name="Normal 30 2 2 4 5" xfId="15197"/>
    <cellStyle name="Normal 30 2 2 4 6" xfId="15198"/>
    <cellStyle name="Normal 30 2 2 4 7" xfId="15199"/>
    <cellStyle name="Normal 30 2 2 4 8" xfId="15200"/>
    <cellStyle name="Normal 30 2 2 4 9" xfId="15201"/>
    <cellStyle name="Normal 30 2 2 5" xfId="15202"/>
    <cellStyle name="Normal 30 2 2 6" xfId="15203"/>
    <cellStyle name="Normal 30 2 2 7" xfId="15204"/>
    <cellStyle name="Normal 30 2 2 8" xfId="15205"/>
    <cellStyle name="Normal 30 2 2 9" xfId="15206"/>
    <cellStyle name="Normal 30 2 20" xfId="15207"/>
    <cellStyle name="Normal 30 2 3" xfId="15208"/>
    <cellStyle name="Normal 30 2 3 10" xfId="15209"/>
    <cellStyle name="Normal 30 2 3 11" xfId="15210"/>
    <cellStyle name="Normal 30 2 3 12" xfId="15211"/>
    <cellStyle name="Normal 30 2 3 13" xfId="15212"/>
    <cellStyle name="Normal 30 2 3 14" xfId="15213"/>
    <cellStyle name="Normal 30 2 3 15" xfId="15214"/>
    <cellStyle name="Normal 30 2 3 2" xfId="15215"/>
    <cellStyle name="Normal 30 2 3 3" xfId="15216"/>
    <cellStyle name="Normal 30 2 3 4" xfId="15217"/>
    <cellStyle name="Normal 30 2 3 5" xfId="15218"/>
    <cellStyle name="Normal 30 2 3 6" xfId="15219"/>
    <cellStyle name="Normal 30 2 3 7" xfId="15220"/>
    <cellStyle name="Normal 30 2 3 8" xfId="15221"/>
    <cellStyle name="Normal 30 2 3 9" xfId="15222"/>
    <cellStyle name="Normal 30 2 4" xfId="15223"/>
    <cellStyle name="Normal 30 2 4 10" xfId="15224"/>
    <cellStyle name="Normal 30 2 4 11" xfId="15225"/>
    <cellStyle name="Normal 30 2 4 12" xfId="15226"/>
    <cellStyle name="Normal 30 2 4 13" xfId="15227"/>
    <cellStyle name="Normal 30 2 4 14" xfId="15228"/>
    <cellStyle name="Normal 30 2 4 15" xfId="15229"/>
    <cellStyle name="Normal 30 2 4 2" xfId="15230"/>
    <cellStyle name="Normal 30 2 4 3" xfId="15231"/>
    <cellStyle name="Normal 30 2 4 4" xfId="15232"/>
    <cellStyle name="Normal 30 2 4 5" xfId="15233"/>
    <cellStyle name="Normal 30 2 4 6" xfId="15234"/>
    <cellStyle name="Normal 30 2 4 7" xfId="15235"/>
    <cellStyle name="Normal 30 2 4 8" xfId="15236"/>
    <cellStyle name="Normal 30 2 4 9" xfId="15237"/>
    <cellStyle name="Normal 30 2 5" xfId="15238"/>
    <cellStyle name="Normal 30 2 5 10" xfId="15239"/>
    <cellStyle name="Normal 30 2 5 11" xfId="15240"/>
    <cellStyle name="Normal 30 2 5 12" xfId="15241"/>
    <cellStyle name="Normal 30 2 5 13" xfId="15242"/>
    <cellStyle name="Normal 30 2 5 14" xfId="15243"/>
    <cellStyle name="Normal 30 2 5 15" xfId="15244"/>
    <cellStyle name="Normal 30 2 5 2" xfId="15245"/>
    <cellStyle name="Normal 30 2 5 3" xfId="15246"/>
    <cellStyle name="Normal 30 2 5 4" xfId="15247"/>
    <cellStyle name="Normal 30 2 5 5" xfId="15248"/>
    <cellStyle name="Normal 30 2 5 6" xfId="15249"/>
    <cellStyle name="Normal 30 2 5 7" xfId="15250"/>
    <cellStyle name="Normal 30 2 5 8" xfId="15251"/>
    <cellStyle name="Normal 30 2 5 9" xfId="15252"/>
    <cellStyle name="Normal 30 2 6" xfId="15253"/>
    <cellStyle name="Normal 30 2 7" xfId="15254"/>
    <cellStyle name="Normal 30 2 8" xfId="15255"/>
    <cellStyle name="Normal 30 2 9" xfId="15256"/>
    <cellStyle name="Normal 30 2_CORRECTED COPY OF rA 5" xfId="15257"/>
    <cellStyle name="Normal 30 20" xfId="15258"/>
    <cellStyle name="Normal 30 3" xfId="79"/>
    <cellStyle name="Normal 30 3 10" xfId="15260"/>
    <cellStyle name="Normal 30 3 11" xfId="15261"/>
    <cellStyle name="Normal 30 3 12" xfId="15262"/>
    <cellStyle name="Normal 30 3 13" xfId="15263"/>
    <cellStyle name="Normal 30 3 14" xfId="15264"/>
    <cellStyle name="Normal 30 3 15" xfId="15265"/>
    <cellStyle name="Normal 30 3 16" xfId="15259"/>
    <cellStyle name="Normal 30 3 2" xfId="15266"/>
    <cellStyle name="Normal 30 3 3" xfId="15267"/>
    <cellStyle name="Normal 30 3 4" xfId="15268"/>
    <cellStyle name="Normal 30 3 5" xfId="15269"/>
    <cellStyle name="Normal 30 3 6" xfId="15270"/>
    <cellStyle name="Normal 30 3 7" xfId="15271"/>
    <cellStyle name="Normal 30 3 8" xfId="15272"/>
    <cellStyle name="Normal 30 3 9" xfId="15273"/>
    <cellStyle name="Normal 30 4" xfId="15274"/>
    <cellStyle name="Normal 30 4 10" xfId="15275"/>
    <cellStyle name="Normal 30 4 11" xfId="15276"/>
    <cellStyle name="Normal 30 4 12" xfId="15277"/>
    <cellStyle name="Normal 30 4 13" xfId="15278"/>
    <cellStyle name="Normal 30 4 14" xfId="15279"/>
    <cellStyle name="Normal 30 4 15" xfId="15280"/>
    <cellStyle name="Normal 30 4 2" xfId="15281"/>
    <cellStyle name="Normal 30 4 3" xfId="15282"/>
    <cellStyle name="Normal 30 4 4" xfId="15283"/>
    <cellStyle name="Normal 30 4 5" xfId="15284"/>
    <cellStyle name="Normal 30 4 6" xfId="15285"/>
    <cellStyle name="Normal 30 4 7" xfId="15286"/>
    <cellStyle name="Normal 30 4 8" xfId="15287"/>
    <cellStyle name="Normal 30 4 9" xfId="15288"/>
    <cellStyle name="Normal 30 5" xfId="15289"/>
    <cellStyle name="Normal 30 5 10" xfId="15290"/>
    <cellStyle name="Normal 30 5 11" xfId="15291"/>
    <cellStyle name="Normal 30 5 12" xfId="15292"/>
    <cellStyle name="Normal 30 5 13" xfId="15293"/>
    <cellStyle name="Normal 30 5 14" xfId="15294"/>
    <cellStyle name="Normal 30 5 15" xfId="15295"/>
    <cellStyle name="Normal 30 5 2" xfId="15296"/>
    <cellStyle name="Normal 30 5 3" xfId="15297"/>
    <cellStyle name="Normal 30 5 4" xfId="15298"/>
    <cellStyle name="Normal 30 5 5" xfId="15299"/>
    <cellStyle name="Normal 30 5 6" xfId="15300"/>
    <cellStyle name="Normal 30 5 7" xfId="15301"/>
    <cellStyle name="Normal 30 5 8" xfId="15302"/>
    <cellStyle name="Normal 30 5 9" xfId="15303"/>
    <cellStyle name="Normal 30 6" xfId="15304"/>
    <cellStyle name="Normal 30 7" xfId="15305"/>
    <cellStyle name="Normal 30 8" xfId="15306"/>
    <cellStyle name="Normal 30 9" xfId="15307"/>
    <cellStyle name="Normal 30_CORRECTED COPY OF rA 5" xfId="15308"/>
    <cellStyle name="Normal 31" xfId="15309"/>
    <cellStyle name="Normal 31 10" xfId="15310"/>
    <cellStyle name="Normal 31 11" xfId="15311"/>
    <cellStyle name="Normal 31 12" xfId="15312"/>
    <cellStyle name="Normal 31 13" xfId="15313"/>
    <cellStyle name="Normal 31 14" xfId="15314"/>
    <cellStyle name="Normal 31 15" xfId="15315"/>
    <cellStyle name="Normal 31 16" xfId="15316"/>
    <cellStyle name="Normal 31 17" xfId="15317"/>
    <cellStyle name="Normal 31 18" xfId="15318"/>
    <cellStyle name="Normal 31 19" xfId="15319"/>
    <cellStyle name="Normal 31 2" xfId="15320"/>
    <cellStyle name="Normal 31 2 10" xfId="15321"/>
    <cellStyle name="Normal 31 2 11" xfId="15322"/>
    <cellStyle name="Normal 31 2 12" xfId="15323"/>
    <cellStyle name="Normal 31 2 13" xfId="15324"/>
    <cellStyle name="Normal 31 2 14" xfId="15325"/>
    <cellStyle name="Normal 31 2 15" xfId="15326"/>
    <cellStyle name="Normal 31 2 2" xfId="15327"/>
    <cellStyle name="Normal 31 2 3" xfId="15328"/>
    <cellStyle name="Normal 31 2 4" xfId="15329"/>
    <cellStyle name="Normal 31 2 5" xfId="15330"/>
    <cellStyle name="Normal 31 2 6" xfId="15331"/>
    <cellStyle name="Normal 31 2 7" xfId="15332"/>
    <cellStyle name="Normal 31 2 8" xfId="15333"/>
    <cellStyle name="Normal 31 2 9" xfId="15334"/>
    <cellStyle name="Normal 31 3" xfId="15335"/>
    <cellStyle name="Normal 31 3 10" xfId="15336"/>
    <cellStyle name="Normal 31 3 11" xfId="15337"/>
    <cellStyle name="Normal 31 3 12" xfId="15338"/>
    <cellStyle name="Normal 31 3 13" xfId="15339"/>
    <cellStyle name="Normal 31 3 14" xfId="15340"/>
    <cellStyle name="Normal 31 3 15" xfId="15341"/>
    <cellStyle name="Normal 31 3 2" xfId="15342"/>
    <cellStyle name="Normal 31 3 3" xfId="15343"/>
    <cellStyle name="Normal 31 3 4" xfId="15344"/>
    <cellStyle name="Normal 31 3 5" xfId="15345"/>
    <cellStyle name="Normal 31 3 6" xfId="15346"/>
    <cellStyle name="Normal 31 3 7" xfId="15347"/>
    <cellStyle name="Normal 31 3 8" xfId="15348"/>
    <cellStyle name="Normal 31 3 9" xfId="15349"/>
    <cellStyle name="Normal 31 4" xfId="15350"/>
    <cellStyle name="Normal 31 4 10" xfId="15351"/>
    <cellStyle name="Normal 31 4 11" xfId="15352"/>
    <cellStyle name="Normal 31 4 12" xfId="15353"/>
    <cellStyle name="Normal 31 4 13" xfId="15354"/>
    <cellStyle name="Normal 31 4 14" xfId="15355"/>
    <cellStyle name="Normal 31 4 15" xfId="15356"/>
    <cellStyle name="Normal 31 4 2" xfId="15357"/>
    <cellStyle name="Normal 31 4 3" xfId="15358"/>
    <cellStyle name="Normal 31 4 4" xfId="15359"/>
    <cellStyle name="Normal 31 4 5" xfId="15360"/>
    <cellStyle name="Normal 31 4 6" xfId="15361"/>
    <cellStyle name="Normal 31 4 7" xfId="15362"/>
    <cellStyle name="Normal 31 4 8" xfId="15363"/>
    <cellStyle name="Normal 31 4 9" xfId="15364"/>
    <cellStyle name="Normal 31 5" xfId="15365"/>
    <cellStyle name="Normal 31 6" xfId="15366"/>
    <cellStyle name="Normal 31 7" xfId="15367"/>
    <cellStyle name="Normal 31 8" xfId="15368"/>
    <cellStyle name="Normal 31 9" xfId="15369"/>
    <cellStyle name="Normal 32" xfId="15370"/>
    <cellStyle name="Normal 32 10" xfId="15371"/>
    <cellStyle name="Normal 32 11" xfId="15372"/>
    <cellStyle name="Normal 32 12" xfId="15373"/>
    <cellStyle name="Normal 32 13" xfId="15374"/>
    <cellStyle name="Normal 32 14" xfId="15375"/>
    <cellStyle name="Normal 32 15" xfId="15376"/>
    <cellStyle name="Normal 32 16" xfId="15377"/>
    <cellStyle name="Normal 32 17" xfId="15378"/>
    <cellStyle name="Normal 32 18" xfId="15379"/>
    <cellStyle name="Normal 32 19" xfId="15380"/>
    <cellStyle name="Normal 32 2" xfId="15381"/>
    <cellStyle name="Normal 32 2 10" xfId="15382"/>
    <cellStyle name="Normal 32 2 11" xfId="15383"/>
    <cellStyle name="Normal 32 2 12" xfId="15384"/>
    <cellStyle name="Normal 32 2 13" xfId="15385"/>
    <cellStyle name="Normal 32 2 14" xfId="15386"/>
    <cellStyle name="Normal 32 2 15" xfId="15387"/>
    <cellStyle name="Normal 32 2 16" xfId="15388"/>
    <cellStyle name="Normal 32 2 17" xfId="15389"/>
    <cellStyle name="Normal 32 2 18" xfId="15390"/>
    <cellStyle name="Normal 32 2 19" xfId="85"/>
    <cellStyle name="Normal 32 2 2" xfId="15391"/>
    <cellStyle name="Normal 32 2 2 10" xfId="15392"/>
    <cellStyle name="Normal 32 2 2 11" xfId="15393"/>
    <cellStyle name="Normal 32 2 2 12" xfId="15394"/>
    <cellStyle name="Normal 32 2 2 13" xfId="15395"/>
    <cellStyle name="Normal 32 2 2 14" xfId="15396"/>
    <cellStyle name="Normal 32 2 2 15" xfId="15397"/>
    <cellStyle name="Normal 32 2 2 2" xfId="15398"/>
    <cellStyle name="Normal 32 2 2 3" xfId="15399"/>
    <cellStyle name="Normal 32 2 2 4" xfId="15400"/>
    <cellStyle name="Normal 32 2 2 5" xfId="15401"/>
    <cellStyle name="Normal 32 2 2 6" xfId="15402"/>
    <cellStyle name="Normal 32 2 2 7" xfId="15403"/>
    <cellStyle name="Normal 32 2 2 8" xfId="15404"/>
    <cellStyle name="Normal 32 2 2 9" xfId="15405"/>
    <cellStyle name="Normal 32 2 3" xfId="15406"/>
    <cellStyle name="Normal 32 2 3 10" xfId="15407"/>
    <cellStyle name="Normal 32 2 3 11" xfId="15408"/>
    <cellStyle name="Normal 32 2 3 12" xfId="15409"/>
    <cellStyle name="Normal 32 2 3 13" xfId="15410"/>
    <cellStyle name="Normal 32 2 3 14" xfId="15411"/>
    <cellStyle name="Normal 32 2 3 15" xfId="15412"/>
    <cellStyle name="Normal 32 2 3 2" xfId="15413"/>
    <cellStyle name="Normal 32 2 3 3" xfId="15414"/>
    <cellStyle name="Normal 32 2 3 4" xfId="15415"/>
    <cellStyle name="Normal 32 2 3 5" xfId="15416"/>
    <cellStyle name="Normal 32 2 3 6" xfId="15417"/>
    <cellStyle name="Normal 32 2 3 7" xfId="15418"/>
    <cellStyle name="Normal 32 2 3 8" xfId="15419"/>
    <cellStyle name="Normal 32 2 3 9" xfId="15420"/>
    <cellStyle name="Normal 32 2 4" xfId="15421"/>
    <cellStyle name="Normal 32 2 4 10" xfId="15422"/>
    <cellStyle name="Normal 32 2 4 11" xfId="15423"/>
    <cellStyle name="Normal 32 2 4 12" xfId="15424"/>
    <cellStyle name="Normal 32 2 4 13" xfId="15425"/>
    <cellStyle name="Normal 32 2 4 14" xfId="15426"/>
    <cellStyle name="Normal 32 2 4 15" xfId="15427"/>
    <cellStyle name="Normal 32 2 4 2" xfId="15428"/>
    <cellStyle name="Normal 32 2 4 3" xfId="15429"/>
    <cellStyle name="Normal 32 2 4 4" xfId="15430"/>
    <cellStyle name="Normal 32 2 4 5" xfId="15431"/>
    <cellStyle name="Normal 32 2 4 6" xfId="15432"/>
    <cellStyle name="Normal 32 2 4 7" xfId="15433"/>
    <cellStyle name="Normal 32 2 4 8" xfId="15434"/>
    <cellStyle name="Normal 32 2 4 9" xfId="15435"/>
    <cellStyle name="Normal 32 2 5" xfId="15436"/>
    <cellStyle name="Normal 32 2 6" xfId="15437"/>
    <cellStyle name="Normal 32 2 7" xfId="15438"/>
    <cellStyle name="Normal 32 2 8" xfId="15439"/>
    <cellStyle name="Normal 32 2 9" xfId="15440"/>
    <cellStyle name="Normal 32 20" xfId="15441"/>
    <cellStyle name="Normal 32 3" xfId="15442"/>
    <cellStyle name="Normal 32 3 10" xfId="15443"/>
    <cellStyle name="Normal 32 3 11" xfId="15444"/>
    <cellStyle name="Normal 32 3 12" xfId="15445"/>
    <cellStyle name="Normal 32 3 13" xfId="15446"/>
    <cellStyle name="Normal 32 3 14" xfId="15447"/>
    <cellStyle name="Normal 32 3 15" xfId="15448"/>
    <cellStyle name="Normal 32 3 2" xfId="15449"/>
    <cellStyle name="Normal 32 3 3" xfId="15450"/>
    <cellStyle name="Normal 32 3 4" xfId="15451"/>
    <cellStyle name="Normal 32 3 5" xfId="15452"/>
    <cellStyle name="Normal 32 3 6" xfId="15453"/>
    <cellStyle name="Normal 32 3 7" xfId="15454"/>
    <cellStyle name="Normal 32 3 8" xfId="15455"/>
    <cellStyle name="Normal 32 3 9" xfId="15456"/>
    <cellStyle name="Normal 32 4" xfId="15457"/>
    <cellStyle name="Normal 32 4 10" xfId="15458"/>
    <cellStyle name="Normal 32 4 11" xfId="15459"/>
    <cellStyle name="Normal 32 4 12" xfId="15460"/>
    <cellStyle name="Normal 32 4 13" xfId="15461"/>
    <cellStyle name="Normal 32 4 14" xfId="15462"/>
    <cellStyle name="Normal 32 4 15" xfId="15463"/>
    <cellStyle name="Normal 32 4 2" xfId="15464"/>
    <cellStyle name="Normal 32 4 3" xfId="15465"/>
    <cellStyle name="Normal 32 4 4" xfId="15466"/>
    <cellStyle name="Normal 32 4 5" xfId="15467"/>
    <cellStyle name="Normal 32 4 6" xfId="15468"/>
    <cellStyle name="Normal 32 4 7" xfId="15469"/>
    <cellStyle name="Normal 32 4 8" xfId="15470"/>
    <cellStyle name="Normal 32 4 9" xfId="15471"/>
    <cellStyle name="Normal 32 5" xfId="15472"/>
    <cellStyle name="Normal 32 5 10" xfId="15473"/>
    <cellStyle name="Normal 32 5 11" xfId="15474"/>
    <cellStyle name="Normal 32 5 12" xfId="15475"/>
    <cellStyle name="Normal 32 5 13" xfId="15476"/>
    <cellStyle name="Normal 32 5 14" xfId="15477"/>
    <cellStyle name="Normal 32 5 15" xfId="15478"/>
    <cellStyle name="Normal 32 5 2" xfId="15479"/>
    <cellStyle name="Normal 32 5 3" xfId="15480"/>
    <cellStyle name="Normal 32 5 4" xfId="15481"/>
    <cellStyle name="Normal 32 5 5" xfId="15482"/>
    <cellStyle name="Normal 32 5 6" xfId="15483"/>
    <cellStyle name="Normal 32 5 7" xfId="15484"/>
    <cellStyle name="Normal 32 5 8" xfId="15485"/>
    <cellStyle name="Normal 32 5 9" xfId="15486"/>
    <cellStyle name="Normal 32 6" xfId="15487"/>
    <cellStyle name="Normal 32 7" xfId="15488"/>
    <cellStyle name="Normal 32 8" xfId="15489"/>
    <cellStyle name="Normal 32 9" xfId="15490"/>
    <cellStyle name="Normal 32_CORRECTED COPY OF rA 5" xfId="15491"/>
    <cellStyle name="Normal 33" xfId="64"/>
    <cellStyle name="Normal 33 10" xfId="15493"/>
    <cellStyle name="Normal 33 11" xfId="15494"/>
    <cellStyle name="Normal 33 12" xfId="15495"/>
    <cellStyle name="Normal 33 13" xfId="15496"/>
    <cellStyle name="Normal 33 14" xfId="15497"/>
    <cellStyle name="Normal 33 15" xfId="15498"/>
    <cellStyle name="Normal 33 16" xfId="15499"/>
    <cellStyle name="Normal 33 17" xfId="15500"/>
    <cellStyle name="Normal 33 18" xfId="15501"/>
    <cellStyle name="Normal 33 19" xfId="15502"/>
    <cellStyle name="Normal 33 2" xfId="15503"/>
    <cellStyle name="Normal 33 2 10" xfId="15504"/>
    <cellStyle name="Normal 33 2 11" xfId="15505"/>
    <cellStyle name="Normal 33 2 12" xfId="15506"/>
    <cellStyle name="Normal 33 2 13" xfId="15507"/>
    <cellStyle name="Normal 33 2 14" xfId="15508"/>
    <cellStyle name="Normal 33 2 15" xfId="15509"/>
    <cellStyle name="Normal 33 2 2" xfId="15510"/>
    <cellStyle name="Normal 33 2 3" xfId="15511"/>
    <cellStyle name="Normal 33 2 4" xfId="15512"/>
    <cellStyle name="Normal 33 2 5" xfId="15513"/>
    <cellStyle name="Normal 33 2 6" xfId="15514"/>
    <cellStyle name="Normal 33 2 7" xfId="15515"/>
    <cellStyle name="Normal 33 2 8" xfId="15516"/>
    <cellStyle name="Normal 33 2 9" xfId="15517"/>
    <cellStyle name="Normal 33 20" xfId="15492"/>
    <cellStyle name="Normal 33 3" xfId="15518"/>
    <cellStyle name="Normal 33 3 10" xfId="15519"/>
    <cellStyle name="Normal 33 3 11" xfId="15520"/>
    <cellStyle name="Normal 33 3 12" xfId="15521"/>
    <cellStyle name="Normal 33 3 13" xfId="15522"/>
    <cellStyle name="Normal 33 3 14" xfId="15523"/>
    <cellStyle name="Normal 33 3 15" xfId="15524"/>
    <cellStyle name="Normal 33 3 2" xfId="15525"/>
    <cellStyle name="Normal 33 3 3" xfId="15526"/>
    <cellStyle name="Normal 33 3 4" xfId="15527"/>
    <cellStyle name="Normal 33 3 5" xfId="15528"/>
    <cellStyle name="Normal 33 3 6" xfId="15529"/>
    <cellStyle name="Normal 33 3 7" xfId="15530"/>
    <cellStyle name="Normal 33 3 8" xfId="15531"/>
    <cellStyle name="Normal 33 3 9" xfId="15532"/>
    <cellStyle name="Normal 33 4" xfId="15533"/>
    <cellStyle name="Normal 33 4 10" xfId="15534"/>
    <cellStyle name="Normal 33 4 11" xfId="15535"/>
    <cellStyle name="Normal 33 4 12" xfId="15536"/>
    <cellStyle name="Normal 33 4 13" xfId="15537"/>
    <cellStyle name="Normal 33 4 14" xfId="15538"/>
    <cellStyle name="Normal 33 4 15" xfId="15539"/>
    <cellStyle name="Normal 33 4 2" xfId="15540"/>
    <cellStyle name="Normal 33 4 3" xfId="15541"/>
    <cellStyle name="Normal 33 4 4" xfId="15542"/>
    <cellStyle name="Normal 33 4 5" xfId="15543"/>
    <cellStyle name="Normal 33 4 6" xfId="15544"/>
    <cellStyle name="Normal 33 4 7" xfId="15545"/>
    <cellStyle name="Normal 33 4 8" xfId="15546"/>
    <cellStyle name="Normal 33 4 9" xfId="15547"/>
    <cellStyle name="Normal 33 5" xfId="15548"/>
    <cellStyle name="Normal 33 6" xfId="15549"/>
    <cellStyle name="Normal 33 7" xfId="15550"/>
    <cellStyle name="Normal 33 8" xfId="15551"/>
    <cellStyle name="Normal 33 9" xfId="15552"/>
    <cellStyle name="Normal 34" xfId="15553"/>
    <cellStyle name="Normal 34 10" xfId="15554"/>
    <cellStyle name="Normal 34 11" xfId="15555"/>
    <cellStyle name="Normal 34 12" xfId="15556"/>
    <cellStyle name="Normal 34 13" xfId="15557"/>
    <cellStyle name="Normal 34 14" xfId="15558"/>
    <cellStyle name="Normal 34 15" xfId="15559"/>
    <cellStyle name="Normal 34 16" xfId="15560"/>
    <cellStyle name="Normal 34 17" xfId="15561"/>
    <cellStyle name="Normal 34 18" xfId="15562"/>
    <cellStyle name="Normal 34 19" xfId="15563"/>
    <cellStyle name="Normal 34 2" xfId="15564"/>
    <cellStyle name="Normal 34 2 10" xfId="15565"/>
    <cellStyle name="Normal 34 2 11" xfId="15566"/>
    <cellStyle name="Normal 34 2 12" xfId="15567"/>
    <cellStyle name="Normal 34 2 13" xfId="15568"/>
    <cellStyle name="Normal 34 2 14" xfId="15569"/>
    <cellStyle name="Normal 34 2 15" xfId="15570"/>
    <cellStyle name="Normal 34 2 2" xfId="15571"/>
    <cellStyle name="Normal 34 2 3" xfId="15572"/>
    <cellStyle name="Normal 34 2 4" xfId="15573"/>
    <cellStyle name="Normal 34 2 5" xfId="15574"/>
    <cellStyle name="Normal 34 2 6" xfId="15575"/>
    <cellStyle name="Normal 34 2 7" xfId="15576"/>
    <cellStyle name="Normal 34 2 8" xfId="15577"/>
    <cellStyle name="Normal 34 2 9" xfId="15578"/>
    <cellStyle name="Normal 34 3" xfId="15579"/>
    <cellStyle name="Normal 34 3 10" xfId="15580"/>
    <cellStyle name="Normal 34 3 11" xfId="15581"/>
    <cellStyle name="Normal 34 3 12" xfId="15582"/>
    <cellStyle name="Normal 34 3 13" xfId="15583"/>
    <cellStyle name="Normal 34 3 14" xfId="15584"/>
    <cellStyle name="Normal 34 3 15" xfId="15585"/>
    <cellStyle name="Normal 34 3 2" xfId="15586"/>
    <cellStyle name="Normal 34 3 3" xfId="15587"/>
    <cellStyle name="Normal 34 3 4" xfId="15588"/>
    <cellStyle name="Normal 34 3 5" xfId="15589"/>
    <cellStyle name="Normal 34 3 6" xfId="15590"/>
    <cellStyle name="Normal 34 3 7" xfId="15591"/>
    <cellStyle name="Normal 34 3 8" xfId="15592"/>
    <cellStyle name="Normal 34 3 9" xfId="15593"/>
    <cellStyle name="Normal 34 4" xfId="15594"/>
    <cellStyle name="Normal 34 4 10" xfId="15595"/>
    <cellStyle name="Normal 34 4 11" xfId="15596"/>
    <cellStyle name="Normal 34 4 12" xfId="15597"/>
    <cellStyle name="Normal 34 4 13" xfId="15598"/>
    <cellStyle name="Normal 34 4 14" xfId="15599"/>
    <cellStyle name="Normal 34 4 15" xfId="15600"/>
    <cellStyle name="Normal 34 4 2" xfId="15601"/>
    <cellStyle name="Normal 34 4 3" xfId="15602"/>
    <cellStyle name="Normal 34 4 4" xfId="15603"/>
    <cellStyle name="Normal 34 4 5" xfId="15604"/>
    <cellStyle name="Normal 34 4 6" xfId="15605"/>
    <cellStyle name="Normal 34 4 7" xfId="15606"/>
    <cellStyle name="Normal 34 4 8" xfId="15607"/>
    <cellStyle name="Normal 34 4 9" xfId="15608"/>
    <cellStyle name="Normal 34 5" xfId="15609"/>
    <cellStyle name="Normal 34 6" xfId="15610"/>
    <cellStyle name="Normal 34 7" xfId="15611"/>
    <cellStyle name="Normal 34 8" xfId="15612"/>
    <cellStyle name="Normal 34 9" xfId="15613"/>
    <cellStyle name="Normal 35" xfId="15614"/>
    <cellStyle name="Normal 35 10" xfId="15615"/>
    <cellStyle name="Normal 35 11" xfId="15616"/>
    <cellStyle name="Normal 35 12" xfId="15617"/>
    <cellStyle name="Normal 35 13" xfId="15618"/>
    <cellStyle name="Normal 35 14" xfId="15619"/>
    <cellStyle name="Normal 35 15" xfId="15620"/>
    <cellStyle name="Normal 35 16" xfId="15621"/>
    <cellStyle name="Normal 35 17" xfId="15622"/>
    <cellStyle name="Normal 35 18" xfId="15623"/>
    <cellStyle name="Normal 35 19" xfId="15624"/>
    <cellStyle name="Normal 35 2" xfId="15625"/>
    <cellStyle name="Normal 35 2 10" xfId="15626"/>
    <cellStyle name="Normal 35 2 11" xfId="15627"/>
    <cellStyle name="Normal 35 2 12" xfId="15628"/>
    <cellStyle name="Normal 35 2 13" xfId="15629"/>
    <cellStyle name="Normal 35 2 14" xfId="15630"/>
    <cellStyle name="Normal 35 2 15" xfId="15631"/>
    <cellStyle name="Normal 35 2 2" xfId="15632"/>
    <cellStyle name="Normal 35 2 3" xfId="15633"/>
    <cellStyle name="Normal 35 2 4" xfId="15634"/>
    <cellStyle name="Normal 35 2 5" xfId="15635"/>
    <cellStyle name="Normal 35 2 6" xfId="15636"/>
    <cellStyle name="Normal 35 2 7" xfId="15637"/>
    <cellStyle name="Normal 35 2 8" xfId="15638"/>
    <cellStyle name="Normal 35 2 9" xfId="15639"/>
    <cellStyle name="Normal 35 20" xfId="15640"/>
    <cellStyle name="Normal 35 21" xfId="15641"/>
    <cellStyle name="Normal 35 22" xfId="15642"/>
    <cellStyle name="Normal 35 23" xfId="15643"/>
    <cellStyle name="Normal 35 3" xfId="15644"/>
    <cellStyle name="Normal 35 3 10" xfId="15645"/>
    <cellStyle name="Normal 35 3 11" xfId="15646"/>
    <cellStyle name="Normal 35 3 12" xfId="15647"/>
    <cellStyle name="Normal 35 3 13" xfId="15648"/>
    <cellStyle name="Normal 35 3 14" xfId="15649"/>
    <cellStyle name="Normal 35 3 15" xfId="15650"/>
    <cellStyle name="Normal 35 3 2" xfId="15651"/>
    <cellStyle name="Normal 35 3 3" xfId="15652"/>
    <cellStyle name="Normal 35 3 4" xfId="15653"/>
    <cellStyle name="Normal 35 3 5" xfId="15654"/>
    <cellStyle name="Normal 35 3 6" xfId="15655"/>
    <cellStyle name="Normal 35 3 7" xfId="15656"/>
    <cellStyle name="Normal 35 3 8" xfId="15657"/>
    <cellStyle name="Normal 35 3 9" xfId="15658"/>
    <cellStyle name="Normal 35 4" xfId="15659"/>
    <cellStyle name="Normal 35 4 10" xfId="15660"/>
    <cellStyle name="Normal 35 4 11" xfId="15661"/>
    <cellStyle name="Normal 35 4 12" xfId="15662"/>
    <cellStyle name="Normal 35 4 13" xfId="15663"/>
    <cellStyle name="Normal 35 4 14" xfId="15664"/>
    <cellStyle name="Normal 35 4 15" xfId="15665"/>
    <cellStyle name="Normal 35 4 2" xfId="15666"/>
    <cellStyle name="Normal 35 4 3" xfId="15667"/>
    <cellStyle name="Normal 35 4 4" xfId="15668"/>
    <cellStyle name="Normal 35 4 5" xfId="15669"/>
    <cellStyle name="Normal 35 4 6" xfId="15670"/>
    <cellStyle name="Normal 35 4 7" xfId="15671"/>
    <cellStyle name="Normal 35 4 8" xfId="15672"/>
    <cellStyle name="Normal 35 4 9" xfId="15673"/>
    <cellStyle name="Normal 35 5" xfId="15674"/>
    <cellStyle name="Normal 35 5 10" xfId="15675"/>
    <cellStyle name="Normal 35 5 11" xfId="15676"/>
    <cellStyle name="Normal 35 5 12" xfId="15677"/>
    <cellStyle name="Normal 35 5 13" xfId="15678"/>
    <cellStyle name="Normal 35 5 14" xfId="15679"/>
    <cellStyle name="Normal 35 5 15" xfId="15680"/>
    <cellStyle name="Normal 35 5 2" xfId="15681"/>
    <cellStyle name="Normal 35 5 3" xfId="15682"/>
    <cellStyle name="Normal 35 5 4" xfId="15683"/>
    <cellStyle name="Normal 35 5 5" xfId="15684"/>
    <cellStyle name="Normal 35 5 6" xfId="15685"/>
    <cellStyle name="Normal 35 5 7" xfId="15686"/>
    <cellStyle name="Normal 35 5 8" xfId="15687"/>
    <cellStyle name="Normal 35 5 9" xfId="15688"/>
    <cellStyle name="Normal 35 6" xfId="15689"/>
    <cellStyle name="Normal 35 6 10" xfId="15690"/>
    <cellStyle name="Normal 35 6 11" xfId="15691"/>
    <cellStyle name="Normal 35 6 12" xfId="15692"/>
    <cellStyle name="Normal 35 6 13" xfId="15693"/>
    <cellStyle name="Normal 35 6 14" xfId="15694"/>
    <cellStyle name="Normal 35 6 15" xfId="15695"/>
    <cellStyle name="Normal 35 6 2" xfId="15696"/>
    <cellStyle name="Normal 35 6 3" xfId="15697"/>
    <cellStyle name="Normal 35 6 4" xfId="15698"/>
    <cellStyle name="Normal 35 6 5" xfId="15699"/>
    <cellStyle name="Normal 35 6 6" xfId="15700"/>
    <cellStyle name="Normal 35 6 7" xfId="15701"/>
    <cellStyle name="Normal 35 6 8" xfId="15702"/>
    <cellStyle name="Normal 35 6 9" xfId="15703"/>
    <cellStyle name="Normal 35 7" xfId="15704"/>
    <cellStyle name="Normal 35 7 10" xfId="15705"/>
    <cellStyle name="Normal 35 7 11" xfId="15706"/>
    <cellStyle name="Normal 35 7 12" xfId="15707"/>
    <cellStyle name="Normal 35 7 13" xfId="15708"/>
    <cellStyle name="Normal 35 7 14" xfId="15709"/>
    <cellStyle name="Normal 35 7 15" xfId="15710"/>
    <cellStyle name="Normal 35 7 2" xfId="15711"/>
    <cellStyle name="Normal 35 7 3" xfId="15712"/>
    <cellStyle name="Normal 35 7 4" xfId="15713"/>
    <cellStyle name="Normal 35 7 5" xfId="15714"/>
    <cellStyle name="Normal 35 7 6" xfId="15715"/>
    <cellStyle name="Normal 35 7 7" xfId="15716"/>
    <cellStyle name="Normal 35 7 8" xfId="15717"/>
    <cellStyle name="Normal 35 7 9" xfId="15718"/>
    <cellStyle name="Normal 35 8" xfId="15719"/>
    <cellStyle name="Normal 35 8 10" xfId="15720"/>
    <cellStyle name="Normal 35 8 11" xfId="15721"/>
    <cellStyle name="Normal 35 8 12" xfId="15722"/>
    <cellStyle name="Normal 35 8 13" xfId="15723"/>
    <cellStyle name="Normal 35 8 14" xfId="15724"/>
    <cellStyle name="Normal 35 8 15" xfId="15725"/>
    <cellStyle name="Normal 35 8 2" xfId="15726"/>
    <cellStyle name="Normal 35 8 3" xfId="15727"/>
    <cellStyle name="Normal 35 8 4" xfId="15728"/>
    <cellStyle name="Normal 35 8 5" xfId="15729"/>
    <cellStyle name="Normal 35 8 6" xfId="15730"/>
    <cellStyle name="Normal 35 8 7" xfId="15731"/>
    <cellStyle name="Normal 35 8 8" xfId="15732"/>
    <cellStyle name="Normal 35 8 9" xfId="15733"/>
    <cellStyle name="Normal 35 9" xfId="15734"/>
    <cellStyle name="Normal 36" xfId="15735"/>
    <cellStyle name="Normal 36 10" xfId="15736"/>
    <cellStyle name="Normal 36 11" xfId="15737"/>
    <cellStyle name="Normal 36 12" xfId="15738"/>
    <cellStyle name="Normal 36 13" xfId="15739"/>
    <cellStyle name="Normal 36 14" xfId="15740"/>
    <cellStyle name="Normal 36 15" xfId="15741"/>
    <cellStyle name="Normal 36 16" xfId="15742"/>
    <cellStyle name="Normal 36 17" xfId="15743"/>
    <cellStyle name="Normal 36 18" xfId="15744"/>
    <cellStyle name="Normal 36 19" xfId="15745"/>
    <cellStyle name="Normal 36 2" xfId="15746"/>
    <cellStyle name="Normal 36 2 10" xfId="15747"/>
    <cellStyle name="Normal 36 2 11" xfId="15748"/>
    <cellStyle name="Normal 36 2 12" xfId="15749"/>
    <cellStyle name="Normal 36 2 13" xfId="15750"/>
    <cellStyle name="Normal 36 2 14" xfId="15751"/>
    <cellStyle name="Normal 36 2 15" xfId="15752"/>
    <cellStyle name="Normal 36 2 2" xfId="15753"/>
    <cellStyle name="Normal 36 2 3" xfId="15754"/>
    <cellStyle name="Normal 36 2 4" xfId="15755"/>
    <cellStyle name="Normal 36 2 5" xfId="15756"/>
    <cellStyle name="Normal 36 2 6" xfId="15757"/>
    <cellStyle name="Normal 36 2 7" xfId="15758"/>
    <cellStyle name="Normal 36 2 8" xfId="15759"/>
    <cellStyle name="Normal 36 2 9" xfId="15760"/>
    <cellStyle name="Normal 36 20" xfId="15761"/>
    <cellStyle name="Normal 36 21" xfId="15762"/>
    <cellStyle name="Normal 36 22" xfId="15763"/>
    <cellStyle name="Normal 36 23" xfId="15764"/>
    <cellStyle name="Normal 36 3" xfId="15765"/>
    <cellStyle name="Normal 36 3 10" xfId="15766"/>
    <cellStyle name="Normal 36 3 11" xfId="15767"/>
    <cellStyle name="Normal 36 3 12" xfId="15768"/>
    <cellStyle name="Normal 36 3 13" xfId="15769"/>
    <cellStyle name="Normal 36 3 14" xfId="15770"/>
    <cellStyle name="Normal 36 3 15" xfId="15771"/>
    <cellStyle name="Normal 36 3 2" xfId="15772"/>
    <cellStyle name="Normal 36 3 3" xfId="15773"/>
    <cellStyle name="Normal 36 3 4" xfId="15774"/>
    <cellStyle name="Normal 36 3 5" xfId="15775"/>
    <cellStyle name="Normal 36 3 6" xfId="15776"/>
    <cellStyle name="Normal 36 3 7" xfId="15777"/>
    <cellStyle name="Normal 36 3 8" xfId="15778"/>
    <cellStyle name="Normal 36 3 9" xfId="15779"/>
    <cellStyle name="Normal 36 4" xfId="15780"/>
    <cellStyle name="Normal 36 4 10" xfId="15781"/>
    <cellStyle name="Normal 36 4 11" xfId="15782"/>
    <cellStyle name="Normal 36 4 12" xfId="15783"/>
    <cellStyle name="Normal 36 4 13" xfId="15784"/>
    <cellStyle name="Normal 36 4 14" xfId="15785"/>
    <cellStyle name="Normal 36 4 15" xfId="15786"/>
    <cellStyle name="Normal 36 4 2" xfId="15787"/>
    <cellStyle name="Normal 36 4 3" xfId="15788"/>
    <cellStyle name="Normal 36 4 4" xfId="15789"/>
    <cellStyle name="Normal 36 4 5" xfId="15790"/>
    <cellStyle name="Normal 36 4 6" xfId="15791"/>
    <cellStyle name="Normal 36 4 7" xfId="15792"/>
    <cellStyle name="Normal 36 4 8" xfId="15793"/>
    <cellStyle name="Normal 36 4 9" xfId="15794"/>
    <cellStyle name="Normal 36 5" xfId="15795"/>
    <cellStyle name="Normal 36 5 10" xfId="15796"/>
    <cellStyle name="Normal 36 5 11" xfId="15797"/>
    <cellStyle name="Normal 36 5 12" xfId="15798"/>
    <cellStyle name="Normal 36 5 13" xfId="15799"/>
    <cellStyle name="Normal 36 5 14" xfId="15800"/>
    <cellStyle name="Normal 36 5 15" xfId="15801"/>
    <cellStyle name="Normal 36 5 2" xfId="15802"/>
    <cellStyle name="Normal 36 5 3" xfId="15803"/>
    <cellStyle name="Normal 36 5 4" xfId="15804"/>
    <cellStyle name="Normal 36 5 5" xfId="15805"/>
    <cellStyle name="Normal 36 5 6" xfId="15806"/>
    <cellStyle name="Normal 36 5 7" xfId="15807"/>
    <cellStyle name="Normal 36 5 8" xfId="15808"/>
    <cellStyle name="Normal 36 5 9" xfId="15809"/>
    <cellStyle name="Normal 36 6" xfId="15810"/>
    <cellStyle name="Normal 36 6 10" xfId="15811"/>
    <cellStyle name="Normal 36 6 11" xfId="15812"/>
    <cellStyle name="Normal 36 6 12" xfId="15813"/>
    <cellStyle name="Normal 36 6 13" xfId="15814"/>
    <cellStyle name="Normal 36 6 14" xfId="15815"/>
    <cellStyle name="Normal 36 6 15" xfId="15816"/>
    <cellStyle name="Normal 36 6 2" xfId="15817"/>
    <cellStyle name="Normal 36 6 3" xfId="15818"/>
    <cellStyle name="Normal 36 6 4" xfId="15819"/>
    <cellStyle name="Normal 36 6 5" xfId="15820"/>
    <cellStyle name="Normal 36 6 6" xfId="15821"/>
    <cellStyle name="Normal 36 6 7" xfId="15822"/>
    <cellStyle name="Normal 36 6 8" xfId="15823"/>
    <cellStyle name="Normal 36 6 9" xfId="15824"/>
    <cellStyle name="Normal 36 7" xfId="15825"/>
    <cellStyle name="Normal 36 7 10" xfId="15826"/>
    <cellStyle name="Normal 36 7 11" xfId="15827"/>
    <cellStyle name="Normal 36 7 12" xfId="15828"/>
    <cellStyle name="Normal 36 7 13" xfId="15829"/>
    <cellStyle name="Normal 36 7 14" xfId="15830"/>
    <cellStyle name="Normal 36 7 15" xfId="15831"/>
    <cellStyle name="Normal 36 7 2" xfId="15832"/>
    <cellStyle name="Normal 36 7 3" xfId="15833"/>
    <cellStyle name="Normal 36 7 4" xfId="15834"/>
    <cellStyle name="Normal 36 7 5" xfId="15835"/>
    <cellStyle name="Normal 36 7 6" xfId="15836"/>
    <cellStyle name="Normal 36 7 7" xfId="15837"/>
    <cellStyle name="Normal 36 7 8" xfId="15838"/>
    <cellStyle name="Normal 36 7 9" xfId="15839"/>
    <cellStyle name="Normal 36 8" xfId="15840"/>
    <cellStyle name="Normal 36 8 10" xfId="15841"/>
    <cellStyle name="Normal 36 8 11" xfId="15842"/>
    <cellStyle name="Normal 36 8 12" xfId="15843"/>
    <cellStyle name="Normal 36 8 13" xfId="15844"/>
    <cellStyle name="Normal 36 8 14" xfId="15845"/>
    <cellStyle name="Normal 36 8 15" xfId="15846"/>
    <cellStyle name="Normal 36 8 2" xfId="15847"/>
    <cellStyle name="Normal 36 8 3" xfId="15848"/>
    <cellStyle name="Normal 36 8 4" xfId="15849"/>
    <cellStyle name="Normal 36 8 5" xfId="15850"/>
    <cellStyle name="Normal 36 8 6" xfId="15851"/>
    <cellStyle name="Normal 36 8 7" xfId="15852"/>
    <cellStyle name="Normal 36 8 8" xfId="15853"/>
    <cellStyle name="Normal 36 8 9" xfId="15854"/>
    <cellStyle name="Normal 36 9" xfId="15855"/>
    <cellStyle name="Normal 37" xfId="15856"/>
    <cellStyle name="Normal 37 10" xfId="15857"/>
    <cellStyle name="Normal 37 11" xfId="15858"/>
    <cellStyle name="Normal 37 12" xfId="15859"/>
    <cellStyle name="Normal 37 13" xfId="15860"/>
    <cellStyle name="Normal 37 14" xfId="15861"/>
    <cellStyle name="Normal 37 15" xfId="15862"/>
    <cellStyle name="Normal 37 16" xfId="15863"/>
    <cellStyle name="Normal 37 2" xfId="15864"/>
    <cellStyle name="Normal 37 3" xfId="15865"/>
    <cellStyle name="Normal 37 4" xfId="15866"/>
    <cellStyle name="Normal 37 5" xfId="15867"/>
    <cellStyle name="Normal 37 6" xfId="15868"/>
    <cellStyle name="Normal 37 7" xfId="15869"/>
    <cellStyle name="Normal 37 8" xfId="15870"/>
    <cellStyle name="Normal 37 9" xfId="15871"/>
    <cellStyle name="Normal 38" xfId="15872"/>
    <cellStyle name="Normal 39" xfId="15873"/>
    <cellStyle name="Normal 4" xfId="65"/>
    <cellStyle name="Normal 4 10" xfId="15874"/>
    <cellStyle name="Normal 4 11" xfId="15875"/>
    <cellStyle name="Normal 4 12" xfId="15876"/>
    <cellStyle name="Normal 4 13" xfId="15877"/>
    <cellStyle name="Normal 4 14" xfId="15878"/>
    <cellStyle name="Normal 4 15" xfId="15879"/>
    <cellStyle name="Normal 4 16" xfId="15880"/>
    <cellStyle name="Normal 4 17" xfId="15881"/>
    <cellStyle name="Normal 4 18" xfId="15882"/>
    <cellStyle name="Normal 4 19" xfId="15883"/>
    <cellStyle name="Normal 4 2" xfId="66"/>
    <cellStyle name="Normal 4 2 10" xfId="15884"/>
    <cellStyle name="Normal 4 2 11" xfId="15885"/>
    <cellStyle name="Normal 4 2 12" xfId="15886"/>
    <cellStyle name="Normal 4 2 13" xfId="15887"/>
    <cellStyle name="Normal 4 2 14" xfId="15888"/>
    <cellStyle name="Normal 4 2 15" xfId="15889"/>
    <cellStyle name="Normal 4 2 16" xfId="15890"/>
    <cellStyle name="Normal 4 2 17" xfId="15891"/>
    <cellStyle name="Normal 4 2 18" xfId="15892"/>
    <cellStyle name="Normal 4 2 19" xfId="15893"/>
    <cellStyle name="Normal 4 2 2" xfId="15894"/>
    <cellStyle name="Normal 4 2 2 10" xfId="15895"/>
    <cellStyle name="Normal 4 2 2 10 10" xfId="15896"/>
    <cellStyle name="Normal 4 2 2 10 11" xfId="15897"/>
    <cellStyle name="Normal 4 2 2 10 12" xfId="15898"/>
    <cellStyle name="Normal 4 2 2 10 13" xfId="15899"/>
    <cellStyle name="Normal 4 2 2 10 14" xfId="15900"/>
    <cellStyle name="Normal 4 2 2 10 15" xfId="15901"/>
    <cellStyle name="Normal 4 2 2 10 2" xfId="15902"/>
    <cellStyle name="Normal 4 2 2 10 3" xfId="15903"/>
    <cellStyle name="Normal 4 2 2 10 4" xfId="15904"/>
    <cellStyle name="Normal 4 2 2 10 5" xfId="15905"/>
    <cellStyle name="Normal 4 2 2 10 6" xfId="15906"/>
    <cellStyle name="Normal 4 2 2 10 7" xfId="15907"/>
    <cellStyle name="Normal 4 2 2 10 8" xfId="15908"/>
    <cellStyle name="Normal 4 2 2 10 9" xfId="15909"/>
    <cellStyle name="Normal 4 2 2 11" xfId="15910"/>
    <cellStyle name="Normal 4 2 2 11 10" xfId="15911"/>
    <cellStyle name="Normal 4 2 2 11 11" xfId="15912"/>
    <cellStyle name="Normal 4 2 2 11 12" xfId="15913"/>
    <cellStyle name="Normal 4 2 2 11 13" xfId="15914"/>
    <cellStyle name="Normal 4 2 2 11 14" xfId="15915"/>
    <cellStyle name="Normal 4 2 2 11 15" xfId="15916"/>
    <cellStyle name="Normal 4 2 2 11 2" xfId="15917"/>
    <cellStyle name="Normal 4 2 2 11 3" xfId="15918"/>
    <cellStyle name="Normal 4 2 2 11 4" xfId="15919"/>
    <cellStyle name="Normal 4 2 2 11 5" xfId="15920"/>
    <cellStyle name="Normal 4 2 2 11 6" xfId="15921"/>
    <cellStyle name="Normal 4 2 2 11 7" xfId="15922"/>
    <cellStyle name="Normal 4 2 2 11 8" xfId="15923"/>
    <cellStyle name="Normal 4 2 2 11 9" xfId="15924"/>
    <cellStyle name="Normal 4 2 2 12" xfId="15925"/>
    <cellStyle name="Normal 4 2 2 12 10" xfId="15926"/>
    <cellStyle name="Normal 4 2 2 12 11" xfId="15927"/>
    <cellStyle name="Normal 4 2 2 12 12" xfId="15928"/>
    <cellStyle name="Normal 4 2 2 12 13" xfId="15929"/>
    <cellStyle name="Normal 4 2 2 12 14" xfId="15930"/>
    <cellStyle name="Normal 4 2 2 12 15" xfId="15931"/>
    <cellStyle name="Normal 4 2 2 12 2" xfId="15932"/>
    <cellStyle name="Normal 4 2 2 12 3" xfId="15933"/>
    <cellStyle name="Normal 4 2 2 12 4" xfId="15934"/>
    <cellStyle name="Normal 4 2 2 12 5" xfId="15935"/>
    <cellStyle name="Normal 4 2 2 12 6" xfId="15936"/>
    <cellStyle name="Normal 4 2 2 12 7" xfId="15937"/>
    <cellStyle name="Normal 4 2 2 12 8" xfId="15938"/>
    <cellStyle name="Normal 4 2 2 12 9" xfId="15939"/>
    <cellStyle name="Normal 4 2 2 13" xfId="15940"/>
    <cellStyle name="Normal 4 2 2 14" xfId="15941"/>
    <cellStyle name="Normal 4 2 2 15" xfId="15942"/>
    <cellStyle name="Normal 4 2 2 16" xfId="15943"/>
    <cellStyle name="Normal 4 2 2 17" xfId="15944"/>
    <cellStyle name="Normal 4 2 2 18" xfId="15945"/>
    <cellStyle name="Normal 4 2 2 19" xfId="15946"/>
    <cellStyle name="Normal 4 2 2 2" xfId="15947"/>
    <cellStyle name="Normal 4 2 2 2 10" xfId="15948"/>
    <cellStyle name="Normal 4 2 2 2 11" xfId="15949"/>
    <cellStyle name="Normal 4 2 2 2 12" xfId="15950"/>
    <cellStyle name="Normal 4 2 2 2 13" xfId="15951"/>
    <cellStyle name="Normal 4 2 2 2 14" xfId="15952"/>
    <cellStyle name="Normal 4 2 2 2 15" xfId="15953"/>
    <cellStyle name="Normal 4 2 2 2 16" xfId="15954"/>
    <cellStyle name="Normal 4 2 2 2 17" xfId="15955"/>
    <cellStyle name="Normal 4 2 2 2 18" xfId="15956"/>
    <cellStyle name="Normal 4 2 2 2 19" xfId="15957"/>
    <cellStyle name="Normal 4 2 2 2 2" xfId="15958"/>
    <cellStyle name="Normal 4 2 2 2 2 10" xfId="15959"/>
    <cellStyle name="Normal 4 2 2 2 2 11" xfId="15960"/>
    <cellStyle name="Normal 4 2 2 2 2 12" xfId="15961"/>
    <cellStyle name="Normal 4 2 2 2 2 13" xfId="15962"/>
    <cellStyle name="Normal 4 2 2 2 2 14" xfId="15963"/>
    <cellStyle name="Normal 4 2 2 2 2 15" xfId="15964"/>
    <cellStyle name="Normal 4 2 2 2 2 16" xfId="15965"/>
    <cellStyle name="Normal 4 2 2 2 2 2" xfId="15966"/>
    <cellStyle name="Normal 4 2 2 2 2 3" xfId="15967"/>
    <cellStyle name="Normal 4 2 2 2 2 4" xfId="15968"/>
    <cellStyle name="Normal 4 2 2 2 2 5" xfId="15969"/>
    <cellStyle name="Normal 4 2 2 2 2 6" xfId="15970"/>
    <cellStyle name="Normal 4 2 2 2 2 7" xfId="15971"/>
    <cellStyle name="Normal 4 2 2 2 2 8" xfId="15972"/>
    <cellStyle name="Normal 4 2 2 2 2 9" xfId="15973"/>
    <cellStyle name="Normal 4 2 2 2 3" xfId="15974"/>
    <cellStyle name="Normal 4 2 2 2 3 10" xfId="15975"/>
    <cellStyle name="Normal 4 2 2 2 3 11" xfId="15976"/>
    <cellStyle name="Normal 4 2 2 2 3 12" xfId="15977"/>
    <cellStyle name="Normal 4 2 2 2 3 13" xfId="15978"/>
    <cellStyle name="Normal 4 2 2 2 3 14" xfId="15979"/>
    <cellStyle name="Normal 4 2 2 2 3 15" xfId="15980"/>
    <cellStyle name="Normal 4 2 2 2 3 2" xfId="15981"/>
    <cellStyle name="Normal 4 2 2 2 3 3" xfId="15982"/>
    <cellStyle name="Normal 4 2 2 2 3 4" xfId="15983"/>
    <cellStyle name="Normal 4 2 2 2 3 5" xfId="15984"/>
    <cellStyle name="Normal 4 2 2 2 3 6" xfId="15985"/>
    <cellStyle name="Normal 4 2 2 2 3 7" xfId="15986"/>
    <cellStyle name="Normal 4 2 2 2 3 8" xfId="15987"/>
    <cellStyle name="Normal 4 2 2 2 3 9" xfId="15988"/>
    <cellStyle name="Normal 4 2 2 2 4" xfId="15989"/>
    <cellStyle name="Normal 4 2 2 2 4 10" xfId="15990"/>
    <cellStyle name="Normal 4 2 2 2 4 11" xfId="15991"/>
    <cellStyle name="Normal 4 2 2 2 4 12" xfId="15992"/>
    <cellStyle name="Normal 4 2 2 2 4 13" xfId="15993"/>
    <cellStyle name="Normal 4 2 2 2 4 14" xfId="15994"/>
    <cellStyle name="Normal 4 2 2 2 4 15" xfId="15995"/>
    <cellStyle name="Normal 4 2 2 2 4 2" xfId="15996"/>
    <cellStyle name="Normal 4 2 2 2 4 3" xfId="15997"/>
    <cellStyle name="Normal 4 2 2 2 4 4" xfId="15998"/>
    <cellStyle name="Normal 4 2 2 2 4 5" xfId="15999"/>
    <cellStyle name="Normal 4 2 2 2 4 6" xfId="16000"/>
    <cellStyle name="Normal 4 2 2 2 4 7" xfId="16001"/>
    <cellStyle name="Normal 4 2 2 2 4 8" xfId="16002"/>
    <cellStyle name="Normal 4 2 2 2 4 9" xfId="16003"/>
    <cellStyle name="Normal 4 2 2 2 5" xfId="16004"/>
    <cellStyle name="Normal 4 2 2 2 6" xfId="16005"/>
    <cellStyle name="Normal 4 2 2 2 7" xfId="16006"/>
    <cellStyle name="Normal 4 2 2 2 8" xfId="16007"/>
    <cellStyle name="Normal 4 2 2 2 9" xfId="16008"/>
    <cellStyle name="Normal 4 2 2 20" xfId="16009"/>
    <cellStyle name="Normal 4 2 2 21" xfId="16010"/>
    <cellStyle name="Normal 4 2 2 22" xfId="16011"/>
    <cellStyle name="Normal 4 2 2 23" xfId="16012"/>
    <cellStyle name="Normal 4 2 2 24" xfId="16013"/>
    <cellStyle name="Normal 4 2 2 25" xfId="16014"/>
    <cellStyle name="Normal 4 2 2 26" xfId="16015"/>
    <cellStyle name="Normal 4 2 2 27" xfId="16016"/>
    <cellStyle name="Normal 4 2 2 3" xfId="16017"/>
    <cellStyle name="Normal 4 2 2 3 10" xfId="16018"/>
    <cellStyle name="Normal 4 2 2 3 11" xfId="16019"/>
    <cellStyle name="Normal 4 2 2 3 12" xfId="16020"/>
    <cellStyle name="Normal 4 2 2 3 13" xfId="16021"/>
    <cellStyle name="Normal 4 2 2 3 14" xfId="16022"/>
    <cellStyle name="Normal 4 2 2 3 15" xfId="16023"/>
    <cellStyle name="Normal 4 2 2 3 2" xfId="16024"/>
    <cellStyle name="Normal 4 2 2 3 3" xfId="16025"/>
    <cellStyle name="Normal 4 2 2 3 4" xfId="16026"/>
    <cellStyle name="Normal 4 2 2 3 5" xfId="16027"/>
    <cellStyle name="Normal 4 2 2 3 6" xfId="16028"/>
    <cellStyle name="Normal 4 2 2 3 7" xfId="16029"/>
    <cellStyle name="Normal 4 2 2 3 8" xfId="16030"/>
    <cellStyle name="Normal 4 2 2 3 9" xfId="16031"/>
    <cellStyle name="Normal 4 2 2 4" xfId="16032"/>
    <cellStyle name="Normal 4 2 2 4 10" xfId="16033"/>
    <cellStyle name="Normal 4 2 2 4 11" xfId="16034"/>
    <cellStyle name="Normal 4 2 2 4 12" xfId="16035"/>
    <cellStyle name="Normal 4 2 2 4 13" xfId="16036"/>
    <cellStyle name="Normal 4 2 2 4 14" xfId="16037"/>
    <cellStyle name="Normal 4 2 2 4 15" xfId="16038"/>
    <cellStyle name="Normal 4 2 2 4 2" xfId="16039"/>
    <cellStyle name="Normal 4 2 2 4 3" xfId="16040"/>
    <cellStyle name="Normal 4 2 2 4 4" xfId="16041"/>
    <cellStyle name="Normal 4 2 2 4 5" xfId="16042"/>
    <cellStyle name="Normal 4 2 2 4 6" xfId="16043"/>
    <cellStyle name="Normal 4 2 2 4 7" xfId="16044"/>
    <cellStyle name="Normal 4 2 2 4 8" xfId="16045"/>
    <cellStyle name="Normal 4 2 2 4 9" xfId="16046"/>
    <cellStyle name="Normal 4 2 2 5" xfId="16047"/>
    <cellStyle name="Normal 4 2 2 5 10" xfId="16048"/>
    <cellStyle name="Normal 4 2 2 5 11" xfId="16049"/>
    <cellStyle name="Normal 4 2 2 5 12" xfId="16050"/>
    <cellStyle name="Normal 4 2 2 5 13" xfId="16051"/>
    <cellStyle name="Normal 4 2 2 5 14" xfId="16052"/>
    <cellStyle name="Normal 4 2 2 5 15" xfId="16053"/>
    <cellStyle name="Normal 4 2 2 5 2" xfId="16054"/>
    <cellStyle name="Normal 4 2 2 5 3" xfId="16055"/>
    <cellStyle name="Normal 4 2 2 5 4" xfId="16056"/>
    <cellStyle name="Normal 4 2 2 5 5" xfId="16057"/>
    <cellStyle name="Normal 4 2 2 5 6" xfId="16058"/>
    <cellStyle name="Normal 4 2 2 5 7" xfId="16059"/>
    <cellStyle name="Normal 4 2 2 5 8" xfId="16060"/>
    <cellStyle name="Normal 4 2 2 5 9" xfId="16061"/>
    <cellStyle name="Normal 4 2 2 6" xfId="16062"/>
    <cellStyle name="Normal 4 2 2 6 10" xfId="16063"/>
    <cellStyle name="Normal 4 2 2 6 11" xfId="16064"/>
    <cellStyle name="Normal 4 2 2 6 12" xfId="16065"/>
    <cellStyle name="Normal 4 2 2 6 13" xfId="16066"/>
    <cellStyle name="Normal 4 2 2 6 14" xfId="16067"/>
    <cellStyle name="Normal 4 2 2 6 15" xfId="16068"/>
    <cellStyle name="Normal 4 2 2 6 2" xfId="16069"/>
    <cellStyle name="Normal 4 2 2 6 3" xfId="16070"/>
    <cellStyle name="Normal 4 2 2 6 4" xfId="16071"/>
    <cellStyle name="Normal 4 2 2 6 5" xfId="16072"/>
    <cellStyle name="Normal 4 2 2 6 6" xfId="16073"/>
    <cellStyle name="Normal 4 2 2 6 7" xfId="16074"/>
    <cellStyle name="Normal 4 2 2 6 8" xfId="16075"/>
    <cellStyle name="Normal 4 2 2 6 9" xfId="16076"/>
    <cellStyle name="Normal 4 2 2 7" xfId="16077"/>
    <cellStyle name="Normal 4 2 2 7 10" xfId="16078"/>
    <cellStyle name="Normal 4 2 2 7 11" xfId="16079"/>
    <cellStyle name="Normal 4 2 2 7 12" xfId="16080"/>
    <cellStyle name="Normal 4 2 2 7 13" xfId="16081"/>
    <cellStyle name="Normal 4 2 2 7 14" xfId="16082"/>
    <cellStyle name="Normal 4 2 2 7 15" xfId="16083"/>
    <cellStyle name="Normal 4 2 2 7 2" xfId="16084"/>
    <cellStyle name="Normal 4 2 2 7 3" xfId="16085"/>
    <cellStyle name="Normal 4 2 2 7 4" xfId="16086"/>
    <cellStyle name="Normal 4 2 2 7 5" xfId="16087"/>
    <cellStyle name="Normal 4 2 2 7 6" xfId="16088"/>
    <cellStyle name="Normal 4 2 2 7 7" xfId="16089"/>
    <cellStyle name="Normal 4 2 2 7 8" xfId="16090"/>
    <cellStyle name="Normal 4 2 2 7 9" xfId="16091"/>
    <cellStyle name="Normal 4 2 2 8" xfId="16092"/>
    <cellStyle name="Normal 4 2 2 8 10" xfId="16093"/>
    <cellStyle name="Normal 4 2 2 8 11" xfId="16094"/>
    <cellStyle name="Normal 4 2 2 8 12" xfId="16095"/>
    <cellStyle name="Normal 4 2 2 8 13" xfId="16096"/>
    <cellStyle name="Normal 4 2 2 8 14" xfId="16097"/>
    <cellStyle name="Normal 4 2 2 8 15" xfId="16098"/>
    <cellStyle name="Normal 4 2 2 8 2" xfId="16099"/>
    <cellStyle name="Normal 4 2 2 8 3" xfId="16100"/>
    <cellStyle name="Normal 4 2 2 8 4" xfId="16101"/>
    <cellStyle name="Normal 4 2 2 8 5" xfId="16102"/>
    <cellStyle name="Normal 4 2 2 8 6" xfId="16103"/>
    <cellStyle name="Normal 4 2 2 8 7" xfId="16104"/>
    <cellStyle name="Normal 4 2 2 8 8" xfId="16105"/>
    <cellStyle name="Normal 4 2 2 8 9" xfId="16106"/>
    <cellStyle name="Normal 4 2 2 9" xfId="16107"/>
    <cellStyle name="Normal 4 2 2 9 10" xfId="16108"/>
    <cellStyle name="Normal 4 2 2 9 11" xfId="16109"/>
    <cellStyle name="Normal 4 2 2 9 12" xfId="16110"/>
    <cellStyle name="Normal 4 2 2 9 13" xfId="16111"/>
    <cellStyle name="Normal 4 2 2 9 14" xfId="16112"/>
    <cellStyle name="Normal 4 2 2 9 15" xfId="16113"/>
    <cellStyle name="Normal 4 2 2 9 2" xfId="16114"/>
    <cellStyle name="Normal 4 2 2 9 3" xfId="16115"/>
    <cellStyle name="Normal 4 2 2 9 4" xfId="16116"/>
    <cellStyle name="Normal 4 2 2 9 5" xfId="16117"/>
    <cellStyle name="Normal 4 2 2 9 6" xfId="16118"/>
    <cellStyle name="Normal 4 2 2 9 7" xfId="16119"/>
    <cellStyle name="Normal 4 2 2 9 8" xfId="16120"/>
    <cellStyle name="Normal 4 2 2 9 9" xfId="16121"/>
    <cellStyle name="Normal 4 2 20" xfId="16122"/>
    <cellStyle name="Normal 4 2 21" xfId="16123"/>
    <cellStyle name="Normal 4 2 22" xfId="16124"/>
    <cellStyle name="Normal 4 2 23" xfId="16125"/>
    <cellStyle name="Normal 4 2 24" xfId="16126"/>
    <cellStyle name="Normal 4 2 3" xfId="16127"/>
    <cellStyle name="Normal 4 2 3 10" xfId="16128"/>
    <cellStyle name="Normal 4 2 3 11" xfId="16129"/>
    <cellStyle name="Normal 4 2 3 12" xfId="16130"/>
    <cellStyle name="Normal 4 2 3 13" xfId="16131"/>
    <cellStyle name="Normal 4 2 3 14" xfId="16132"/>
    <cellStyle name="Normal 4 2 3 15" xfId="16133"/>
    <cellStyle name="Normal 4 2 3 16" xfId="16134"/>
    <cellStyle name="Normal 4 2 3 17" xfId="16135"/>
    <cellStyle name="Normal 4 2 3 18" xfId="16136"/>
    <cellStyle name="Normal 4 2 3 19" xfId="16137"/>
    <cellStyle name="Normal 4 2 3 2" xfId="16138"/>
    <cellStyle name="Normal 4 2 3 2 10" xfId="16139"/>
    <cellStyle name="Normal 4 2 3 2 11" xfId="16140"/>
    <cellStyle name="Normal 4 2 3 2 12" xfId="16141"/>
    <cellStyle name="Normal 4 2 3 2 13" xfId="16142"/>
    <cellStyle name="Normal 4 2 3 2 14" xfId="16143"/>
    <cellStyle name="Normal 4 2 3 2 15" xfId="16144"/>
    <cellStyle name="Normal 4 2 3 2 2" xfId="16145"/>
    <cellStyle name="Normal 4 2 3 2 3" xfId="16146"/>
    <cellStyle name="Normal 4 2 3 2 4" xfId="16147"/>
    <cellStyle name="Normal 4 2 3 2 5" xfId="16148"/>
    <cellStyle name="Normal 4 2 3 2 6" xfId="16149"/>
    <cellStyle name="Normal 4 2 3 2 7" xfId="16150"/>
    <cellStyle name="Normal 4 2 3 2 8" xfId="16151"/>
    <cellStyle name="Normal 4 2 3 2 9" xfId="16152"/>
    <cellStyle name="Normal 4 2 3 3" xfId="16153"/>
    <cellStyle name="Normal 4 2 3 3 10" xfId="16154"/>
    <cellStyle name="Normal 4 2 3 3 11" xfId="16155"/>
    <cellStyle name="Normal 4 2 3 3 12" xfId="16156"/>
    <cellStyle name="Normal 4 2 3 3 13" xfId="16157"/>
    <cellStyle name="Normal 4 2 3 3 14" xfId="16158"/>
    <cellStyle name="Normal 4 2 3 3 15" xfId="16159"/>
    <cellStyle name="Normal 4 2 3 3 2" xfId="16160"/>
    <cellStyle name="Normal 4 2 3 3 3" xfId="16161"/>
    <cellStyle name="Normal 4 2 3 3 4" xfId="16162"/>
    <cellStyle name="Normal 4 2 3 3 5" xfId="16163"/>
    <cellStyle name="Normal 4 2 3 3 6" xfId="16164"/>
    <cellStyle name="Normal 4 2 3 3 7" xfId="16165"/>
    <cellStyle name="Normal 4 2 3 3 8" xfId="16166"/>
    <cellStyle name="Normal 4 2 3 3 9" xfId="16167"/>
    <cellStyle name="Normal 4 2 3 4" xfId="16168"/>
    <cellStyle name="Normal 4 2 3 4 10" xfId="16169"/>
    <cellStyle name="Normal 4 2 3 4 11" xfId="16170"/>
    <cellStyle name="Normal 4 2 3 4 12" xfId="16171"/>
    <cellStyle name="Normal 4 2 3 4 13" xfId="16172"/>
    <cellStyle name="Normal 4 2 3 4 14" xfId="16173"/>
    <cellStyle name="Normal 4 2 3 4 15" xfId="16174"/>
    <cellStyle name="Normal 4 2 3 4 2" xfId="16175"/>
    <cellStyle name="Normal 4 2 3 4 3" xfId="16176"/>
    <cellStyle name="Normal 4 2 3 4 4" xfId="16177"/>
    <cellStyle name="Normal 4 2 3 4 5" xfId="16178"/>
    <cellStyle name="Normal 4 2 3 4 6" xfId="16179"/>
    <cellStyle name="Normal 4 2 3 4 7" xfId="16180"/>
    <cellStyle name="Normal 4 2 3 4 8" xfId="16181"/>
    <cellStyle name="Normal 4 2 3 4 9" xfId="16182"/>
    <cellStyle name="Normal 4 2 3 5" xfId="16183"/>
    <cellStyle name="Normal 4 2 3 6" xfId="16184"/>
    <cellStyle name="Normal 4 2 3 7" xfId="16185"/>
    <cellStyle name="Normal 4 2 3 8" xfId="16186"/>
    <cellStyle name="Normal 4 2 3 9" xfId="16187"/>
    <cellStyle name="Normal 4 2 4" xfId="16188"/>
    <cellStyle name="Normal 4 2 4 10" xfId="16189"/>
    <cellStyle name="Normal 4 2 4 11" xfId="16190"/>
    <cellStyle name="Normal 4 2 4 12" xfId="16191"/>
    <cellStyle name="Normal 4 2 4 13" xfId="16192"/>
    <cellStyle name="Normal 4 2 4 14" xfId="16193"/>
    <cellStyle name="Normal 4 2 4 15" xfId="16194"/>
    <cellStyle name="Normal 4 2 4 16" xfId="16195"/>
    <cellStyle name="Normal 4 2 4 17" xfId="16196"/>
    <cellStyle name="Normal 4 2 4 18" xfId="16197"/>
    <cellStyle name="Normal 4 2 4 19" xfId="16198"/>
    <cellStyle name="Normal 4 2 4 2" xfId="16199"/>
    <cellStyle name="Normal 4 2 4 2 10" xfId="16200"/>
    <cellStyle name="Normal 4 2 4 2 11" xfId="16201"/>
    <cellStyle name="Normal 4 2 4 2 12" xfId="16202"/>
    <cellStyle name="Normal 4 2 4 2 13" xfId="16203"/>
    <cellStyle name="Normal 4 2 4 2 14" xfId="16204"/>
    <cellStyle name="Normal 4 2 4 2 15" xfId="16205"/>
    <cellStyle name="Normal 4 2 4 2 2" xfId="16206"/>
    <cellStyle name="Normal 4 2 4 2 3" xfId="16207"/>
    <cellStyle name="Normal 4 2 4 2 4" xfId="16208"/>
    <cellStyle name="Normal 4 2 4 2 5" xfId="16209"/>
    <cellStyle name="Normal 4 2 4 2 6" xfId="16210"/>
    <cellStyle name="Normal 4 2 4 2 7" xfId="16211"/>
    <cellStyle name="Normal 4 2 4 2 8" xfId="16212"/>
    <cellStyle name="Normal 4 2 4 2 9" xfId="16213"/>
    <cellStyle name="Normal 4 2 4 3" xfId="16214"/>
    <cellStyle name="Normal 4 2 4 3 10" xfId="16215"/>
    <cellStyle name="Normal 4 2 4 3 11" xfId="16216"/>
    <cellStyle name="Normal 4 2 4 3 12" xfId="16217"/>
    <cellStyle name="Normal 4 2 4 3 13" xfId="16218"/>
    <cellStyle name="Normal 4 2 4 3 14" xfId="16219"/>
    <cellStyle name="Normal 4 2 4 3 15" xfId="16220"/>
    <cellStyle name="Normal 4 2 4 3 2" xfId="16221"/>
    <cellStyle name="Normal 4 2 4 3 3" xfId="16222"/>
    <cellStyle name="Normal 4 2 4 3 4" xfId="16223"/>
    <cellStyle name="Normal 4 2 4 3 5" xfId="16224"/>
    <cellStyle name="Normal 4 2 4 3 6" xfId="16225"/>
    <cellStyle name="Normal 4 2 4 3 7" xfId="16226"/>
    <cellStyle name="Normal 4 2 4 3 8" xfId="16227"/>
    <cellStyle name="Normal 4 2 4 3 9" xfId="16228"/>
    <cellStyle name="Normal 4 2 4 4" xfId="16229"/>
    <cellStyle name="Normal 4 2 4 4 10" xfId="16230"/>
    <cellStyle name="Normal 4 2 4 4 11" xfId="16231"/>
    <cellStyle name="Normal 4 2 4 4 12" xfId="16232"/>
    <cellStyle name="Normal 4 2 4 4 13" xfId="16233"/>
    <cellStyle name="Normal 4 2 4 4 14" xfId="16234"/>
    <cellStyle name="Normal 4 2 4 4 15" xfId="16235"/>
    <cellStyle name="Normal 4 2 4 4 2" xfId="16236"/>
    <cellStyle name="Normal 4 2 4 4 3" xfId="16237"/>
    <cellStyle name="Normal 4 2 4 4 4" xfId="16238"/>
    <cellStyle name="Normal 4 2 4 4 5" xfId="16239"/>
    <cellStyle name="Normal 4 2 4 4 6" xfId="16240"/>
    <cellStyle name="Normal 4 2 4 4 7" xfId="16241"/>
    <cellStyle name="Normal 4 2 4 4 8" xfId="16242"/>
    <cellStyle name="Normal 4 2 4 4 9" xfId="16243"/>
    <cellStyle name="Normal 4 2 4 5" xfId="16244"/>
    <cellStyle name="Normal 4 2 4 5 10" xfId="16245"/>
    <cellStyle name="Normal 4 2 4 5 11" xfId="16246"/>
    <cellStyle name="Normal 4 2 4 5 12" xfId="16247"/>
    <cellStyle name="Normal 4 2 4 5 13" xfId="16248"/>
    <cellStyle name="Normal 4 2 4 5 14" xfId="16249"/>
    <cellStyle name="Normal 4 2 4 5 15" xfId="16250"/>
    <cellStyle name="Normal 4 2 4 5 2" xfId="16251"/>
    <cellStyle name="Normal 4 2 4 5 3" xfId="16252"/>
    <cellStyle name="Normal 4 2 4 5 4" xfId="16253"/>
    <cellStyle name="Normal 4 2 4 5 5" xfId="16254"/>
    <cellStyle name="Normal 4 2 4 5 6" xfId="16255"/>
    <cellStyle name="Normal 4 2 4 5 7" xfId="16256"/>
    <cellStyle name="Normal 4 2 4 5 8" xfId="16257"/>
    <cellStyle name="Normal 4 2 4 5 9" xfId="16258"/>
    <cellStyle name="Normal 4 2 4 6" xfId="16259"/>
    <cellStyle name="Normal 4 2 4 7" xfId="16260"/>
    <cellStyle name="Normal 4 2 4 8" xfId="16261"/>
    <cellStyle name="Normal 4 2 4 9" xfId="16262"/>
    <cellStyle name="Normal 4 2 5" xfId="16263"/>
    <cellStyle name="Normal 4 2 5 10" xfId="16264"/>
    <cellStyle name="Normal 4 2 5 11" xfId="16265"/>
    <cellStyle name="Normal 4 2 5 12" xfId="16266"/>
    <cellStyle name="Normal 4 2 5 13" xfId="16267"/>
    <cellStyle name="Normal 4 2 5 14" xfId="16268"/>
    <cellStyle name="Normal 4 2 5 15" xfId="16269"/>
    <cellStyle name="Normal 4 2 5 16" xfId="16270"/>
    <cellStyle name="Normal 4 2 5 17" xfId="16271"/>
    <cellStyle name="Normal 4 2 5 18" xfId="16272"/>
    <cellStyle name="Normal 4 2 5 19" xfId="16273"/>
    <cellStyle name="Normal 4 2 5 2" xfId="16274"/>
    <cellStyle name="Normal 4 2 5 2 10" xfId="16275"/>
    <cellStyle name="Normal 4 2 5 2 11" xfId="16276"/>
    <cellStyle name="Normal 4 2 5 2 12" xfId="16277"/>
    <cellStyle name="Normal 4 2 5 2 13" xfId="16278"/>
    <cellStyle name="Normal 4 2 5 2 14" xfId="16279"/>
    <cellStyle name="Normal 4 2 5 2 15" xfId="16280"/>
    <cellStyle name="Normal 4 2 5 2 2" xfId="16281"/>
    <cellStyle name="Normal 4 2 5 2 3" xfId="16282"/>
    <cellStyle name="Normal 4 2 5 2 4" xfId="16283"/>
    <cellStyle name="Normal 4 2 5 2 5" xfId="16284"/>
    <cellStyle name="Normal 4 2 5 2 6" xfId="16285"/>
    <cellStyle name="Normal 4 2 5 2 7" xfId="16286"/>
    <cellStyle name="Normal 4 2 5 2 8" xfId="16287"/>
    <cellStyle name="Normal 4 2 5 2 9" xfId="16288"/>
    <cellStyle name="Normal 4 2 5 3" xfId="16289"/>
    <cellStyle name="Normal 4 2 5 3 10" xfId="16290"/>
    <cellStyle name="Normal 4 2 5 3 11" xfId="16291"/>
    <cellStyle name="Normal 4 2 5 3 12" xfId="16292"/>
    <cellStyle name="Normal 4 2 5 3 13" xfId="16293"/>
    <cellStyle name="Normal 4 2 5 3 14" xfId="16294"/>
    <cellStyle name="Normal 4 2 5 3 15" xfId="16295"/>
    <cellStyle name="Normal 4 2 5 3 2" xfId="16296"/>
    <cellStyle name="Normal 4 2 5 3 3" xfId="16297"/>
    <cellStyle name="Normal 4 2 5 3 4" xfId="16298"/>
    <cellStyle name="Normal 4 2 5 3 5" xfId="16299"/>
    <cellStyle name="Normal 4 2 5 3 6" xfId="16300"/>
    <cellStyle name="Normal 4 2 5 3 7" xfId="16301"/>
    <cellStyle name="Normal 4 2 5 3 8" xfId="16302"/>
    <cellStyle name="Normal 4 2 5 3 9" xfId="16303"/>
    <cellStyle name="Normal 4 2 5 4" xfId="16304"/>
    <cellStyle name="Normal 4 2 5 4 10" xfId="16305"/>
    <cellStyle name="Normal 4 2 5 4 11" xfId="16306"/>
    <cellStyle name="Normal 4 2 5 4 12" xfId="16307"/>
    <cellStyle name="Normal 4 2 5 4 13" xfId="16308"/>
    <cellStyle name="Normal 4 2 5 4 14" xfId="16309"/>
    <cellStyle name="Normal 4 2 5 4 15" xfId="16310"/>
    <cellStyle name="Normal 4 2 5 4 2" xfId="16311"/>
    <cellStyle name="Normal 4 2 5 4 3" xfId="16312"/>
    <cellStyle name="Normal 4 2 5 4 4" xfId="16313"/>
    <cellStyle name="Normal 4 2 5 4 5" xfId="16314"/>
    <cellStyle name="Normal 4 2 5 4 6" xfId="16315"/>
    <cellStyle name="Normal 4 2 5 4 7" xfId="16316"/>
    <cellStyle name="Normal 4 2 5 4 8" xfId="16317"/>
    <cellStyle name="Normal 4 2 5 4 9" xfId="16318"/>
    <cellStyle name="Normal 4 2 5 5" xfId="16319"/>
    <cellStyle name="Normal 4 2 5 5 10" xfId="16320"/>
    <cellStyle name="Normal 4 2 5 5 11" xfId="16321"/>
    <cellStyle name="Normal 4 2 5 5 12" xfId="16322"/>
    <cellStyle name="Normal 4 2 5 5 13" xfId="16323"/>
    <cellStyle name="Normal 4 2 5 5 14" xfId="16324"/>
    <cellStyle name="Normal 4 2 5 5 15" xfId="16325"/>
    <cellStyle name="Normal 4 2 5 5 2" xfId="16326"/>
    <cellStyle name="Normal 4 2 5 5 3" xfId="16327"/>
    <cellStyle name="Normal 4 2 5 5 4" xfId="16328"/>
    <cellStyle name="Normal 4 2 5 5 5" xfId="16329"/>
    <cellStyle name="Normal 4 2 5 5 6" xfId="16330"/>
    <cellStyle name="Normal 4 2 5 5 7" xfId="16331"/>
    <cellStyle name="Normal 4 2 5 5 8" xfId="16332"/>
    <cellStyle name="Normal 4 2 5 5 9" xfId="16333"/>
    <cellStyle name="Normal 4 2 5 6" xfId="16334"/>
    <cellStyle name="Normal 4 2 5 7" xfId="16335"/>
    <cellStyle name="Normal 4 2 5 8" xfId="16336"/>
    <cellStyle name="Normal 4 2 5 9" xfId="16337"/>
    <cellStyle name="Normal 4 2 6" xfId="16338"/>
    <cellStyle name="Normal 4 2 6 10" xfId="16339"/>
    <cellStyle name="Normal 4 2 6 11" xfId="16340"/>
    <cellStyle name="Normal 4 2 6 12" xfId="16341"/>
    <cellStyle name="Normal 4 2 6 13" xfId="16342"/>
    <cellStyle name="Normal 4 2 6 14" xfId="16343"/>
    <cellStyle name="Normal 4 2 6 15" xfId="16344"/>
    <cellStyle name="Normal 4 2 6 16" xfId="16345"/>
    <cellStyle name="Normal 4 2 6 17" xfId="16346"/>
    <cellStyle name="Normal 4 2 6 18" xfId="16347"/>
    <cellStyle name="Normal 4 2 6 19" xfId="16348"/>
    <cellStyle name="Normal 4 2 6 2" xfId="16349"/>
    <cellStyle name="Normal 4 2 6 2 10" xfId="16350"/>
    <cellStyle name="Normal 4 2 6 2 11" xfId="16351"/>
    <cellStyle name="Normal 4 2 6 2 12" xfId="16352"/>
    <cellStyle name="Normal 4 2 6 2 13" xfId="16353"/>
    <cellStyle name="Normal 4 2 6 2 14" xfId="16354"/>
    <cellStyle name="Normal 4 2 6 2 15" xfId="16355"/>
    <cellStyle name="Normal 4 2 6 2 2" xfId="16356"/>
    <cellStyle name="Normal 4 2 6 2 3" xfId="16357"/>
    <cellStyle name="Normal 4 2 6 2 4" xfId="16358"/>
    <cellStyle name="Normal 4 2 6 2 5" xfId="16359"/>
    <cellStyle name="Normal 4 2 6 2 6" xfId="16360"/>
    <cellStyle name="Normal 4 2 6 2 7" xfId="16361"/>
    <cellStyle name="Normal 4 2 6 2 8" xfId="16362"/>
    <cellStyle name="Normal 4 2 6 2 9" xfId="16363"/>
    <cellStyle name="Normal 4 2 6 3" xfId="16364"/>
    <cellStyle name="Normal 4 2 6 3 10" xfId="16365"/>
    <cellStyle name="Normal 4 2 6 3 11" xfId="16366"/>
    <cellStyle name="Normal 4 2 6 3 12" xfId="16367"/>
    <cellStyle name="Normal 4 2 6 3 13" xfId="16368"/>
    <cellStyle name="Normal 4 2 6 3 14" xfId="16369"/>
    <cellStyle name="Normal 4 2 6 3 15" xfId="16370"/>
    <cellStyle name="Normal 4 2 6 3 2" xfId="16371"/>
    <cellStyle name="Normal 4 2 6 3 3" xfId="16372"/>
    <cellStyle name="Normal 4 2 6 3 4" xfId="16373"/>
    <cellStyle name="Normal 4 2 6 3 5" xfId="16374"/>
    <cellStyle name="Normal 4 2 6 3 6" xfId="16375"/>
    <cellStyle name="Normal 4 2 6 3 7" xfId="16376"/>
    <cellStyle name="Normal 4 2 6 3 8" xfId="16377"/>
    <cellStyle name="Normal 4 2 6 3 9" xfId="16378"/>
    <cellStyle name="Normal 4 2 6 4" xfId="16379"/>
    <cellStyle name="Normal 4 2 6 4 10" xfId="16380"/>
    <cellStyle name="Normal 4 2 6 4 11" xfId="16381"/>
    <cellStyle name="Normal 4 2 6 4 12" xfId="16382"/>
    <cellStyle name="Normal 4 2 6 4 13" xfId="16383"/>
    <cellStyle name="Normal 4 2 6 4 14" xfId="16384"/>
    <cellStyle name="Normal 4 2 6 4 15" xfId="16385"/>
    <cellStyle name="Normal 4 2 6 4 2" xfId="16386"/>
    <cellStyle name="Normal 4 2 6 4 3" xfId="16387"/>
    <cellStyle name="Normal 4 2 6 4 4" xfId="16388"/>
    <cellStyle name="Normal 4 2 6 4 5" xfId="16389"/>
    <cellStyle name="Normal 4 2 6 4 6" xfId="16390"/>
    <cellStyle name="Normal 4 2 6 4 7" xfId="16391"/>
    <cellStyle name="Normal 4 2 6 4 8" xfId="16392"/>
    <cellStyle name="Normal 4 2 6 4 9" xfId="16393"/>
    <cellStyle name="Normal 4 2 6 5" xfId="16394"/>
    <cellStyle name="Normal 4 2 6 5 10" xfId="16395"/>
    <cellStyle name="Normal 4 2 6 5 11" xfId="16396"/>
    <cellStyle name="Normal 4 2 6 5 12" xfId="16397"/>
    <cellStyle name="Normal 4 2 6 5 13" xfId="16398"/>
    <cellStyle name="Normal 4 2 6 5 14" xfId="16399"/>
    <cellStyle name="Normal 4 2 6 5 15" xfId="16400"/>
    <cellStyle name="Normal 4 2 6 5 2" xfId="16401"/>
    <cellStyle name="Normal 4 2 6 5 3" xfId="16402"/>
    <cellStyle name="Normal 4 2 6 5 4" xfId="16403"/>
    <cellStyle name="Normal 4 2 6 5 5" xfId="16404"/>
    <cellStyle name="Normal 4 2 6 5 6" xfId="16405"/>
    <cellStyle name="Normal 4 2 6 5 7" xfId="16406"/>
    <cellStyle name="Normal 4 2 6 5 8" xfId="16407"/>
    <cellStyle name="Normal 4 2 6 5 9" xfId="16408"/>
    <cellStyle name="Normal 4 2 6 6" xfId="16409"/>
    <cellStyle name="Normal 4 2 6 7" xfId="16410"/>
    <cellStyle name="Normal 4 2 6 8" xfId="16411"/>
    <cellStyle name="Normal 4 2 6 9" xfId="16412"/>
    <cellStyle name="Normal 4 2 7" xfId="16413"/>
    <cellStyle name="Normal 4 2 7 10" xfId="16414"/>
    <cellStyle name="Normal 4 2 7 11" xfId="16415"/>
    <cellStyle name="Normal 4 2 7 12" xfId="16416"/>
    <cellStyle name="Normal 4 2 7 13" xfId="16417"/>
    <cellStyle name="Normal 4 2 7 14" xfId="16418"/>
    <cellStyle name="Normal 4 2 7 15" xfId="16419"/>
    <cellStyle name="Normal 4 2 7 2" xfId="16420"/>
    <cellStyle name="Normal 4 2 7 3" xfId="16421"/>
    <cellStyle name="Normal 4 2 7 4" xfId="16422"/>
    <cellStyle name="Normal 4 2 7 5" xfId="16423"/>
    <cellStyle name="Normal 4 2 7 6" xfId="16424"/>
    <cellStyle name="Normal 4 2 7 7" xfId="16425"/>
    <cellStyle name="Normal 4 2 7 8" xfId="16426"/>
    <cellStyle name="Normal 4 2 7 9" xfId="16427"/>
    <cellStyle name="Normal 4 2 8" xfId="16428"/>
    <cellStyle name="Normal 4 2 8 10" xfId="16429"/>
    <cellStyle name="Normal 4 2 8 11" xfId="16430"/>
    <cellStyle name="Normal 4 2 8 12" xfId="16431"/>
    <cellStyle name="Normal 4 2 8 13" xfId="16432"/>
    <cellStyle name="Normal 4 2 8 14" xfId="16433"/>
    <cellStyle name="Normal 4 2 8 15" xfId="16434"/>
    <cellStyle name="Normal 4 2 8 2" xfId="16435"/>
    <cellStyle name="Normal 4 2 8 3" xfId="16436"/>
    <cellStyle name="Normal 4 2 8 4" xfId="16437"/>
    <cellStyle name="Normal 4 2 8 5" xfId="16438"/>
    <cellStyle name="Normal 4 2 8 6" xfId="16439"/>
    <cellStyle name="Normal 4 2 8 7" xfId="16440"/>
    <cellStyle name="Normal 4 2 8 8" xfId="16441"/>
    <cellStyle name="Normal 4 2 8 9" xfId="16442"/>
    <cellStyle name="Normal 4 2 9" xfId="16443"/>
    <cellStyle name="Normal 4 2 9 10" xfId="16444"/>
    <cellStyle name="Normal 4 2 9 11" xfId="16445"/>
    <cellStyle name="Normal 4 2 9 12" xfId="16446"/>
    <cellStyle name="Normal 4 2 9 13" xfId="16447"/>
    <cellStyle name="Normal 4 2 9 14" xfId="16448"/>
    <cellStyle name="Normal 4 2 9 15" xfId="16449"/>
    <cellStyle name="Normal 4 2 9 2" xfId="16450"/>
    <cellStyle name="Normal 4 2 9 3" xfId="16451"/>
    <cellStyle name="Normal 4 2 9 4" xfId="16452"/>
    <cellStyle name="Normal 4 2 9 5" xfId="16453"/>
    <cellStyle name="Normal 4 2 9 6" xfId="16454"/>
    <cellStyle name="Normal 4 2 9 7" xfId="16455"/>
    <cellStyle name="Normal 4 2 9 8" xfId="16456"/>
    <cellStyle name="Normal 4 2 9 9" xfId="16457"/>
    <cellStyle name="Normal 4 2_CORRECTED COPY OF rA 5" xfId="16458"/>
    <cellStyle name="Normal 4 20" xfId="16459"/>
    <cellStyle name="Normal 4 21" xfId="16460"/>
    <cellStyle name="Normal 4 22" xfId="36399"/>
    <cellStyle name="Normal 4 3" xfId="16461"/>
    <cellStyle name="Normal 4 3 10" xfId="16462"/>
    <cellStyle name="Normal 4 3 11" xfId="16463"/>
    <cellStyle name="Normal 4 3 12" xfId="16464"/>
    <cellStyle name="Normal 4 3 13" xfId="16465"/>
    <cellStyle name="Normal 4 3 14" xfId="16466"/>
    <cellStyle name="Normal 4 3 15" xfId="16467"/>
    <cellStyle name="Normal 4 3 16" xfId="16468"/>
    <cellStyle name="Normal 4 3 17" xfId="16469"/>
    <cellStyle name="Normal 4 3 18" xfId="16470"/>
    <cellStyle name="Normal 4 3 19" xfId="16471"/>
    <cellStyle name="Normal 4 3 2" xfId="16472"/>
    <cellStyle name="Normal 4 3 2 10" xfId="16473"/>
    <cellStyle name="Normal 4 3 2 11" xfId="16474"/>
    <cellStyle name="Normal 4 3 2 12" xfId="16475"/>
    <cellStyle name="Normal 4 3 2 13" xfId="16476"/>
    <cellStyle name="Normal 4 3 2 14" xfId="16477"/>
    <cellStyle name="Normal 4 3 2 15" xfId="16478"/>
    <cellStyle name="Normal 4 3 2 16" xfId="16479"/>
    <cellStyle name="Normal 4 3 2 2" xfId="16480"/>
    <cellStyle name="Normal 4 3 2 2 10" xfId="16481"/>
    <cellStyle name="Normal 4 3 2 2 11" xfId="16482"/>
    <cellStyle name="Normal 4 3 2 2 12" xfId="16483"/>
    <cellStyle name="Normal 4 3 2 2 13" xfId="16484"/>
    <cellStyle name="Normal 4 3 2 2 14" xfId="16485"/>
    <cellStyle name="Normal 4 3 2 2 2" xfId="16486"/>
    <cellStyle name="Normal 4 3 2 2 3" xfId="16487"/>
    <cellStyle name="Normal 4 3 2 2 4" xfId="16488"/>
    <cellStyle name="Normal 4 3 2 2 5" xfId="16489"/>
    <cellStyle name="Normal 4 3 2 2 6" xfId="16490"/>
    <cellStyle name="Normal 4 3 2 2 7" xfId="16491"/>
    <cellStyle name="Normal 4 3 2 2 8" xfId="16492"/>
    <cellStyle name="Normal 4 3 2 2 9" xfId="16493"/>
    <cellStyle name="Normal 4 3 2 3" xfId="16494"/>
    <cellStyle name="Normal 4 3 2 4" xfId="16495"/>
    <cellStyle name="Normal 4 3 2 5" xfId="16496"/>
    <cellStyle name="Normal 4 3 2 6" xfId="16497"/>
    <cellStyle name="Normal 4 3 2 7" xfId="16498"/>
    <cellStyle name="Normal 4 3 2 8" xfId="16499"/>
    <cellStyle name="Normal 4 3 2 9" xfId="16500"/>
    <cellStyle name="Normal 4 3 20" xfId="16501"/>
    <cellStyle name="Normal 4 3 21" xfId="16502"/>
    <cellStyle name="Normal 4 3 22" xfId="16503"/>
    <cellStyle name="Normal 4 3 3" xfId="16504"/>
    <cellStyle name="Normal 4 3 3 10" xfId="16505"/>
    <cellStyle name="Normal 4 3 3 11" xfId="16506"/>
    <cellStyle name="Normal 4 3 3 12" xfId="16507"/>
    <cellStyle name="Normal 4 3 3 13" xfId="16508"/>
    <cellStyle name="Normal 4 3 3 14" xfId="16509"/>
    <cellStyle name="Normal 4 3 3 15" xfId="16510"/>
    <cellStyle name="Normal 4 3 3 2" xfId="16511"/>
    <cellStyle name="Normal 4 3 3 3" xfId="16512"/>
    <cellStyle name="Normal 4 3 3 4" xfId="16513"/>
    <cellStyle name="Normal 4 3 3 5" xfId="16514"/>
    <cellStyle name="Normal 4 3 3 6" xfId="16515"/>
    <cellStyle name="Normal 4 3 3 7" xfId="16516"/>
    <cellStyle name="Normal 4 3 3 8" xfId="16517"/>
    <cellStyle name="Normal 4 3 3 9" xfId="16518"/>
    <cellStyle name="Normal 4 3 4" xfId="16519"/>
    <cellStyle name="Normal 4 3 4 10" xfId="16520"/>
    <cellStyle name="Normal 4 3 4 11" xfId="16521"/>
    <cellStyle name="Normal 4 3 4 12" xfId="16522"/>
    <cellStyle name="Normal 4 3 4 13" xfId="16523"/>
    <cellStyle name="Normal 4 3 4 14" xfId="16524"/>
    <cellStyle name="Normal 4 3 4 15" xfId="16525"/>
    <cellStyle name="Normal 4 3 4 2" xfId="16526"/>
    <cellStyle name="Normal 4 3 4 3" xfId="16527"/>
    <cellStyle name="Normal 4 3 4 4" xfId="16528"/>
    <cellStyle name="Normal 4 3 4 5" xfId="16529"/>
    <cellStyle name="Normal 4 3 4 6" xfId="16530"/>
    <cellStyle name="Normal 4 3 4 7" xfId="16531"/>
    <cellStyle name="Normal 4 3 4 8" xfId="16532"/>
    <cellStyle name="Normal 4 3 4 9" xfId="16533"/>
    <cellStyle name="Normal 4 3 5" xfId="16534"/>
    <cellStyle name="Normal 4 3 5 10" xfId="16535"/>
    <cellStyle name="Normal 4 3 5 11" xfId="16536"/>
    <cellStyle name="Normal 4 3 5 12" xfId="16537"/>
    <cellStyle name="Normal 4 3 5 13" xfId="16538"/>
    <cellStyle name="Normal 4 3 5 14" xfId="16539"/>
    <cellStyle name="Normal 4 3 5 15" xfId="16540"/>
    <cellStyle name="Normal 4 3 5 2" xfId="16541"/>
    <cellStyle name="Normal 4 3 5 3" xfId="16542"/>
    <cellStyle name="Normal 4 3 5 4" xfId="16543"/>
    <cellStyle name="Normal 4 3 5 5" xfId="16544"/>
    <cellStyle name="Normal 4 3 5 6" xfId="16545"/>
    <cellStyle name="Normal 4 3 5 7" xfId="16546"/>
    <cellStyle name="Normal 4 3 5 8" xfId="16547"/>
    <cellStyle name="Normal 4 3 5 9" xfId="16548"/>
    <cellStyle name="Normal 4 3 6" xfId="16549"/>
    <cellStyle name="Normal 4 3 6 10" xfId="16550"/>
    <cellStyle name="Normal 4 3 6 11" xfId="16551"/>
    <cellStyle name="Normal 4 3 6 12" xfId="16552"/>
    <cellStyle name="Normal 4 3 6 13" xfId="16553"/>
    <cellStyle name="Normal 4 3 6 14" xfId="16554"/>
    <cellStyle name="Normal 4 3 6 15" xfId="16555"/>
    <cellStyle name="Normal 4 3 6 2" xfId="16556"/>
    <cellStyle name="Normal 4 3 6 3" xfId="16557"/>
    <cellStyle name="Normal 4 3 6 4" xfId="16558"/>
    <cellStyle name="Normal 4 3 6 5" xfId="16559"/>
    <cellStyle name="Normal 4 3 6 6" xfId="16560"/>
    <cellStyle name="Normal 4 3 6 7" xfId="16561"/>
    <cellStyle name="Normal 4 3 6 8" xfId="16562"/>
    <cellStyle name="Normal 4 3 6 9" xfId="16563"/>
    <cellStyle name="Normal 4 3 7" xfId="16564"/>
    <cellStyle name="Normal 4 3 7 10" xfId="16565"/>
    <cellStyle name="Normal 4 3 7 11" xfId="16566"/>
    <cellStyle name="Normal 4 3 7 12" xfId="16567"/>
    <cellStyle name="Normal 4 3 7 13" xfId="16568"/>
    <cellStyle name="Normal 4 3 7 14" xfId="16569"/>
    <cellStyle name="Normal 4 3 7 15" xfId="16570"/>
    <cellStyle name="Normal 4 3 7 2" xfId="16571"/>
    <cellStyle name="Normal 4 3 7 3" xfId="16572"/>
    <cellStyle name="Normal 4 3 7 4" xfId="16573"/>
    <cellStyle name="Normal 4 3 7 5" xfId="16574"/>
    <cellStyle name="Normal 4 3 7 6" xfId="16575"/>
    <cellStyle name="Normal 4 3 7 7" xfId="16576"/>
    <cellStyle name="Normal 4 3 7 8" xfId="16577"/>
    <cellStyle name="Normal 4 3 7 9" xfId="16578"/>
    <cellStyle name="Normal 4 3 8" xfId="16579"/>
    <cellStyle name="Normal 4 3 9" xfId="16580"/>
    <cellStyle name="Normal 4 4" xfId="16581"/>
    <cellStyle name="Normal 4 4 10" xfId="16582"/>
    <cellStyle name="Normal 4 4 11" xfId="16583"/>
    <cellStyle name="Normal 4 4 12" xfId="16584"/>
    <cellStyle name="Normal 4 4 13" xfId="16585"/>
    <cellStyle name="Normal 4 4 14" xfId="16586"/>
    <cellStyle name="Normal 4 4 15" xfId="16587"/>
    <cellStyle name="Normal 4 4 16" xfId="16588"/>
    <cellStyle name="Normal 4 4 17" xfId="16589"/>
    <cellStyle name="Normal 4 4 18" xfId="16590"/>
    <cellStyle name="Normal 4 4 19" xfId="16591"/>
    <cellStyle name="Normal 4 4 2" xfId="16592"/>
    <cellStyle name="Normal 4 4 2 10" xfId="16593"/>
    <cellStyle name="Normal 4 4 2 11" xfId="16594"/>
    <cellStyle name="Normal 4 4 2 12" xfId="16595"/>
    <cellStyle name="Normal 4 4 2 13" xfId="16596"/>
    <cellStyle name="Normal 4 4 2 14" xfId="16597"/>
    <cellStyle name="Normal 4 4 2 15" xfId="16598"/>
    <cellStyle name="Normal 4 4 2 16" xfId="16599"/>
    <cellStyle name="Normal 4 4 2 2" xfId="16600"/>
    <cellStyle name="Normal 4 4 2 3" xfId="16601"/>
    <cellStyle name="Normal 4 4 2 4" xfId="16602"/>
    <cellStyle name="Normal 4 4 2 5" xfId="16603"/>
    <cellStyle name="Normal 4 4 2 6" xfId="16604"/>
    <cellStyle name="Normal 4 4 2 7" xfId="16605"/>
    <cellStyle name="Normal 4 4 2 8" xfId="16606"/>
    <cellStyle name="Normal 4 4 2 9" xfId="16607"/>
    <cellStyle name="Normal 4 4 3" xfId="16608"/>
    <cellStyle name="Normal 4 4 3 10" xfId="16609"/>
    <cellStyle name="Normal 4 4 3 11" xfId="16610"/>
    <cellStyle name="Normal 4 4 3 12" xfId="16611"/>
    <cellStyle name="Normal 4 4 3 13" xfId="16612"/>
    <cellStyle name="Normal 4 4 3 14" xfId="16613"/>
    <cellStyle name="Normal 4 4 3 15" xfId="16614"/>
    <cellStyle name="Normal 4 4 3 16" xfId="16615"/>
    <cellStyle name="Normal 4 4 3 2" xfId="16616"/>
    <cellStyle name="Normal 4 4 3 3" xfId="16617"/>
    <cellStyle name="Normal 4 4 3 4" xfId="16618"/>
    <cellStyle name="Normal 4 4 3 5" xfId="16619"/>
    <cellStyle name="Normal 4 4 3 6" xfId="16620"/>
    <cellStyle name="Normal 4 4 3 7" xfId="16621"/>
    <cellStyle name="Normal 4 4 3 8" xfId="16622"/>
    <cellStyle name="Normal 4 4 3 9" xfId="16623"/>
    <cellStyle name="Normal 4 4 4" xfId="16624"/>
    <cellStyle name="Normal 4 4 4 10" xfId="16625"/>
    <cellStyle name="Normal 4 4 4 11" xfId="16626"/>
    <cellStyle name="Normal 4 4 4 12" xfId="16627"/>
    <cellStyle name="Normal 4 4 4 13" xfId="16628"/>
    <cellStyle name="Normal 4 4 4 14" xfId="16629"/>
    <cellStyle name="Normal 4 4 4 15" xfId="16630"/>
    <cellStyle name="Normal 4 4 4 16" xfId="16631"/>
    <cellStyle name="Normal 4 4 4 2" xfId="16632"/>
    <cellStyle name="Normal 4 4 4 3" xfId="16633"/>
    <cellStyle name="Normal 4 4 4 4" xfId="16634"/>
    <cellStyle name="Normal 4 4 4 5" xfId="16635"/>
    <cellStyle name="Normal 4 4 4 6" xfId="16636"/>
    <cellStyle name="Normal 4 4 4 7" xfId="16637"/>
    <cellStyle name="Normal 4 4 4 8" xfId="16638"/>
    <cellStyle name="Normal 4 4 4 9" xfId="16639"/>
    <cellStyle name="Normal 4 4 5" xfId="16640"/>
    <cellStyle name="Normal 4 4 6" xfId="16641"/>
    <cellStyle name="Normal 4 4 7" xfId="16642"/>
    <cellStyle name="Normal 4 4 8" xfId="16643"/>
    <cellStyle name="Normal 4 4 9" xfId="16644"/>
    <cellStyle name="Normal 4 5" xfId="16645"/>
    <cellStyle name="Normal 4 5 2" xfId="16646"/>
    <cellStyle name="Normal 4 5 3" xfId="16647"/>
    <cellStyle name="Normal 4 6" xfId="16648"/>
    <cellStyle name="Normal 4 7" xfId="16649"/>
    <cellStyle name="Normal 4 8" xfId="16650"/>
    <cellStyle name="Normal 4 9" xfId="16651"/>
    <cellStyle name="Normal 4_Water Proofing" xfId="16652"/>
    <cellStyle name="Normal 40" xfId="16653"/>
    <cellStyle name="Normal 41" xfId="16654"/>
    <cellStyle name="Normal 42" xfId="16655"/>
    <cellStyle name="Normal 43" xfId="36386"/>
    <cellStyle name="Normal 44" xfId="36389"/>
    <cellStyle name="Normal 45" xfId="36395"/>
    <cellStyle name="Normal 46" xfId="91"/>
    <cellStyle name="Normal 47" xfId="36400"/>
    <cellStyle name="Normal 48" xfId="36402"/>
    <cellStyle name="Normal 5" xfId="67"/>
    <cellStyle name="Normal 5 10" xfId="16656"/>
    <cellStyle name="Normal 5 11" xfId="16657"/>
    <cellStyle name="Normal 5 12" xfId="16658"/>
    <cellStyle name="Normal 5 13" xfId="16659"/>
    <cellStyle name="Normal 5 14" xfId="16660"/>
    <cellStyle name="Normal 5 15" xfId="16661"/>
    <cellStyle name="Normal 5 16" xfId="16662"/>
    <cellStyle name="Normal 5 17" xfId="16663"/>
    <cellStyle name="Normal 5 18" xfId="16664"/>
    <cellStyle name="Normal 5 19" xfId="16665"/>
    <cellStyle name="Normal 5 2" xfId="68"/>
    <cellStyle name="Normal 5 2 10" xfId="16666"/>
    <cellStyle name="Normal 5 2 10 10" xfId="16667"/>
    <cellStyle name="Normal 5 2 10 11" xfId="16668"/>
    <cellStyle name="Normal 5 2 10 12" xfId="16669"/>
    <cellStyle name="Normal 5 2 10 13" xfId="16670"/>
    <cellStyle name="Normal 5 2 10 14" xfId="16671"/>
    <cellStyle name="Normal 5 2 10 15" xfId="16672"/>
    <cellStyle name="Normal 5 2 10 2" xfId="16673"/>
    <cellStyle name="Normal 5 2 10 3" xfId="16674"/>
    <cellStyle name="Normal 5 2 10 4" xfId="16675"/>
    <cellStyle name="Normal 5 2 10 5" xfId="16676"/>
    <cellStyle name="Normal 5 2 10 6" xfId="16677"/>
    <cellStyle name="Normal 5 2 10 7" xfId="16678"/>
    <cellStyle name="Normal 5 2 10 8" xfId="16679"/>
    <cellStyle name="Normal 5 2 10 9" xfId="16680"/>
    <cellStyle name="Normal 5 2 11" xfId="16681"/>
    <cellStyle name="Normal 5 2 11 10" xfId="16682"/>
    <cellStyle name="Normal 5 2 11 11" xfId="16683"/>
    <cellStyle name="Normal 5 2 11 12" xfId="16684"/>
    <cellStyle name="Normal 5 2 11 13" xfId="16685"/>
    <cellStyle name="Normal 5 2 11 14" xfId="16686"/>
    <cellStyle name="Normal 5 2 11 15" xfId="16687"/>
    <cellStyle name="Normal 5 2 11 2" xfId="16688"/>
    <cellStyle name="Normal 5 2 11 3" xfId="16689"/>
    <cellStyle name="Normal 5 2 11 4" xfId="16690"/>
    <cellStyle name="Normal 5 2 11 5" xfId="16691"/>
    <cellStyle name="Normal 5 2 11 6" xfId="16692"/>
    <cellStyle name="Normal 5 2 11 7" xfId="16693"/>
    <cellStyle name="Normal 5 2 11 8" xfId="16694"/>
    <cellStyle name="Normal 5 2 11 9" xfId="16695"/>
    <cellStyle name="Normal 5 2 12" xfId="16696"/>
    <cellStyle name="Normal 5 2 12 10" xfId="16697"/>
    <cellStyle name="Normal 5 2 12 11" xfId="16698"/>
    <cellStyle name="Normal 5 2 12 12" xfId="16699"/>
    <cellStyle name="Normal 5 2 12 13" xfId="16700"/>
    <cellStyle name="Normal 5 2 12 14" xfId="16701"/>
    <cellStyle name="Normal 5 2 12 15" xfId="16702"/>
    <cellStyle name="Normal 5 2 12 2" xfId="16703"/>
    <cellStyle name="Normal 5 2 12 3" xfId="16704"/>
    <cellStyle name="Normal 5 2 12 4" xfId="16705"/>
    <cellStyle name="Normal 5 2 12 5" xfId="16706"/>
    <cellStyle name="Normal 5 2 12 6" xfId="16707"/>
    <cellStyle name="Normal 5 2 12 7" xfId="16708"/>
    <cellStyle name="Normal 5 2 12 8" xfId="16709"/>
    <cellStyle name="Normal 5 2 12 9" xfId="16710"/>
    <cellStyle name="Normal 5 2 13" xfId="16711"/>
    <cellStyle name="Normal 5 2 14" xfId="16712"/>
    <cellStyle name="Normal 5 2 15" xfId="16713"/>
    <cellStyle name="Normal 5 2 16" xfId="16714"/>
    <cellStyle name="Normal 5 2 17" xfId="16715"/>
    <cellStyle name="Normal 5 2 18" xfId="16716"/>
    <cellStyle name="Normal 5 2 19" xfId="16717"/>
    <cellStyle name="Normal 5 2 2" xfId="16718"/>
    <cellStyle name="Normal 5 2 2 10" xfId="16719"/>
    <cellStyle name="Normal 5 2 2 11" xfId="16720"/>
    <cellStyle name="Normal 5 2 2 12" xfId="16721"/>
    <cellStyle name="Normal 5 2 2 13" xfId="16722"/>
    <cellStyle name="Normal 5 2 2 14" xfId="16723"/>
    <cellStyle name="Normal 5 2 2 15" xfId="16724"/>
    <cellStyle name="Normal 5 2 2 16" xfId="16725"/>
    <cellStyle name="Normal 5 2 2 17" xfId="16726"/>
    <cellStyle name="Normal 5 2 2 18" xfId="16727"/>
    <cellStyle name="Normal 5 2 2 19" xfId="16728"/>
    <cellStyle name="Normal 5 2 2 2" xfId="16729"/>
    <cellStyle name="Normal 5 2 2 2 10" xfId="16730"/>
    <cellStyle name="Normal 5 2 2 2 11" xfId="16731"/>
    <cellStyle name="Normal 5 2 2 2 12" xfId="16732"/>
    <cellStyle name="Normal 5 2 2 2 13" xfId="16733"/>
    <cellStyle name="Normal 5 2 2 2 14" xfId="16734"/>
    <cellStyle name="Normal 5 2 2 2 15" xfId="16735"/>
    <cellStyle name="Normal 5 2 2 2 2" xfId="16736"/>
    <cellStyle name="Normal 5 2 2 2 3" xfId="16737"/>
    <cellStyle name="Normal 5 2 2 2 4" xfId="16738"/>
    <cellStyle name="Normal 5 2 2 2 5" xfId="16739"/>
    <cellStyle name="Normal 5 2 2 2 6" xfId="16740"/>
    <cellStyle name="Normal 5 2 2 2 7" xfId="16741"/>
    <cellStyle name="Normal 5 2 2 2 8" xfId="16742"/>
    <cellStyle name="Normal 5 2 2 2 9" xfId="16743"/>
    <cellStyle name="Normal 5 2 2 3" xfId="16744"/>
    <cellStyle name="Normal 5 2 2 3 10" xfId="16745"/>
    <cellStyle name="Normal 5 2 2 3 11" xfId="16746"/>
    <cellStyle name="Normal 5 2 2 3 12" xfId="16747"/>
    <cellStyle name="Normal 5 2 2 3 13" xfId="16748"/>
    <cellStyle name="Normal 5 2 2 3 14" xfId="16749"/>
    <cellStyle name="Normal 5 2 2 3 15" xfId="16750"/>
    <cellStyle name="Normal 5 2 2 3 2" xfId="16751"/>
    <cellStyle name="Normal 5 2 2 3 3" xfId="16752"/>
    <cellStyle name="Normal 5 2 2 3 4" xfId="16753"/>
    <cellStyle name="Normal 5 2 2 3 5" xfId="16754"/>
    <cellStyle name="Normal 5 2 2 3 6" xfId="16755"/>
    <cellStyle name="Normal 5 2 2 3 7" xfId="16756"/>
    <cellStyle name="Normal 5 2 2 3 8" xfId="16757"/>
    <cellStyle name="Normal 5 2 2 3 9" xfId="16758"/>
    <cellStyle name="Normal 5 2 2 4" xfId="16759"/>
    <cellStyle name="Normal 5 2 2 4 10" xfId="16760"/>
    <cellStyle name="Normal 5 2 2 4 11" xfId="16761"/>
    <cellStyle name="Normal 5 2 2 4 12" xfId="16762"/>
    <cellStyle name="Normal 5 2 2 4 13" xfId="16763"/>
    <cellStyle name="Normal 5 2 2 4 14" xfId="16764"/>
    <cellStyle name="Normal 5 2 2 4 15" xfId="16765"/>
    <cellStyle name="Normal 5 2 2 4 2" xfId="16766"/>
    <cellStyle name="Normal 5 2 2 4 3" xfId="16767"/>
    <cellStyle name="Normal 5 2 2 4 4" xfId="16768"/>
    <cellStyle name="Normal 5 2 2 4 5" xfId="16769"/>
    <cellStyle name="Normal 5 2 2 4 6" xfId="16770"/>
    <cellStyle name="Normal 5 2 2 4 7" xfId="16771"/>
    <cellStyle name="Normal 5 2 2 4 8" xfId="16772"/>
    <cellStyle name="Normal 5 2 2 4 9" xfId="16773"/>
    <cellStyle name="Normal 5 2 2 5" xfId="16774"/>
    <cellStyle name="Normal 5 2 2 6" xfId="16775"/>
    <cellStyle name="Normal 5 2 2 7" xfId="16776"/>
    <cellStyle name="Normal 5 2 2 8" xfId="16777"/>
    <cellStyle name="Normal 5 2 2 9" xfId="16778"/>
    <cellStyle name="Normal 5 2 20" xfId="16779"/>
    <cellStyle name="Normal 5 2 21" xfId="16780"/>
    <cellStyle name="Normal 5 2 22" xfId="16781"/>
    <cellStyle name="Normal 5 2 23" xfId="16782"/>
    <cellStyle name="Normal 5 2 24" xfId="16783"/>
    <cellStyle name="Normal 5 2 25" xfId="16784"/>
    <cellStyle name="Normal 5 2 26" xfId="16785"/>
    <cellStyle name="Normal 5 2 3" xfId="16786"/>
    <cellStyle name="Normal 5 2 3 10" xfId="16787"/>
    <cellStyle name="Normal 5 2 3 11" xfId="16788"/>
    <cellStyle name="Normal 5 2 3 12" xfId="16789"/>
    <cellStyle name="Normal 5 2 3 13" xfId="16790"/>
    <cellStyle name="Normal 5 2 3 14" xfId="16791"/>
    <cellStyle name="Normal 5 2 3 15" xfId="16792"/>
    <cellStyle name="Normal 5 2 3 2" xfId="16793"/>
    <cellStyle name="Normal 5 2 3 3" xfId="16794"/>
    <cellStyle name="Normal 5 2 3 4" xfId="16795"/>
    <cellStyle name="Normal 5 2 3 5" xfId="16796"/>
    <cellStyle name="Normal 5 2 3 6" xfId="16797"/>
    <cellStyle name="Normal 5 2 3 7" xfId="16798"/>
    <cellStyle name="Normal 5 2 3 8" xfId="16799"/>
    <cellStyle name="Normal 5 2 3 9" xfId="16800"/>
    <cellStyle name="Normal 5 2 4" xfId="16801"/>
    <cellStyle name="Normal 5 2 4 10" xfId="16802"/>
    <cellStyle name="Normal 5 2 4 11" xfId="16803"/>
    <cellStyle name="Normal 5 2 4 12" xfId="16804"/>
    <cellStyle name="Normal 5 2 4 13" xfId="16805"/>
    <cellStyle name="Normal 5 2 4 14" xfId="16806"/>
    <cellStyle name="Normal 5 2 4 15" xfId="16807"/>
    <cellStyle name="Normal 5 2 4 16" xfId="36424"/>
    <cellStyle name="Normal 5 2 4 2" xfId="16808"/>
    <cellStyle name="Normal 5 2 4 3" xfId="16809"/>
    <cellStyle name="Normal 5 2 4 4" xfId="16810"/>
    <cellStyle name="Normal 5 2 4 5" xfId="16811"/>
    <cellStyle name="Normal 5 2 4 6" xfId="16812"/>
    <cellStyle name="Normal 5 2 4 7" xfId="16813"/>
    <cellStyle name="Normal 5 2 4 8" xfId="16814"/>
    <cellStyle name="Normal 5 2 4 9" xfId="16815"/>
    <cellStyle name="Normal 5 2 5" xfId="16816"/>
    <cellStyle name="Normal 5 2 5 10" xfId="16817"/>
    <cellStyle name="Normal 5 2 5 11" xfId="16818"/>
    <cellStyle name="Normal 5 2 5 12" xfId="16819"/>
    <cellStyle name="Normal 5 2 5 13" xfId="16820"/>
    <cellStyle name="Normal 5 2 5 14" xfId="16821"/>
    <cellStyle name="Normal 5 2 5 15" xfId="16822"/>
    <cellStyle name="Normal 5 2 5 2" xfId="16823"/>
    <cellStyle name="Normal 5 2 5 3" xfId="16824"/>
    <cellStyle name="Normal 5 2 5 4" xfId="16825"/>
    <cellStyle name="Normal 5 2 5 5" xfId="16826"/>
    <cellStyle name="Normal 5 2 5 6" xfId="16827"/>
    <cellStyle name="Normal 5 2 5 7" xfId="16828"/>
    <cellStyle name="Normal 5 2 5 8" xfId="16829"/>
    <cellStyle name="Normal 5 2 5 9" xfId="16830"/>
    <cellStyle name="Normal 5 2 6" xfId="16831"/>
    <cellStyle name="Normal 5 2 6 10" xfId="16832"/>
    <cellStyle name="Normal 5 2 6 11" xfId="16833"/>
    <cellStyle name="Normal 5 2 6 12" xfId="16834"/>
    <cellStyle name="Normal 5 2 6 13" xfId="16835"/>
    <cellStyle name="Normal 5 2 6 14" xfId="16836"/>
    <cellStyle name="Normal 5 2 6 15" xfId="16837"/>
    <cellStyle name="Normal 5 2 6 2" xfId="16838"/>
    <cellStyle name="Normal 5 2 6 3" xfId="16839"/>
    <cellStyle name="Normal 5 2 6 4" xfId="16840"/>
    <cellStyle name="Normal 5 2 6 5" xfId="16841"/>
    <cellStyle name="Normal 5 2 6 6" xfId="16842"/>
    <cellStyle name="Normal 5 2 6 7" xfId="16843"/>
    <cellStyle name="Normal 5 2 6 8" xfId="16844"/>
    <cellStyle name="Normal 5 2 6 9" xfId="16845"/>
    <cellStyle name="Normal 5 2 7" xfId="16846"/>
    <cellStyle name="Normal 5 2 7 10" xfId="16847"/>
    <cellStyle name="Normal 5 2 7 11" xfId="16848"/>
    <cellStyle name="Normal 5 2 7 12" xfId="16849"/>
    <cellStyle name="Normal 5 2 7 13" xfId="16850"/>
    <cellStyle name="Normal 5 2 7 14" xfId="16851"/>
    <cellStyle name="Normal 5 2 7 15" xfId="16852"/>
    <cellStyle name="Normal 5 2 7 2" xfId="16853"/>
    <cellStyle name="Normal 5 2 7 3" xfId="16854"/>
    <cellStyle name="Normal 5 2 7 4" xfId="16855"/>
    <cellStyle name="Normal 5 2 7 5" xfId="16856"/>
    <cellStyle name="Normal 5 2 7 6" xfId="16857"/>
    <cellStyle name="Normal 5 2 7 7" xfId="16858"/>
    <cellStyle name="Normal 5 2 7 8" xfId="16859"/>
    <cellStyle name="Normal 5 2 7 9" xfId="16860"/>
    <cellStyle name="Normal 5 2 8" xfId="16861"/>
    <cellStyle name="Normal 5 2 8 10" xfId="16862"/>
    <cellStyle name="Normal 5 2 8 11" xfId="16863"/>
    <cellStyle name="Normal 5 2 8 12" xfId="16864"/>
    <cellStyle name="Normal 5 2 8 13" xfId="16865"/>
    <cellStyle name="Normal 5 2 8 14" xfId="16866"/>
    <cellStyle name="Normal 5 2 8 15" xfId="16867"/>
    <cellStyle name="Normal 5 2 8 2" xfId="16868"/>
    <cellStyle name="Normal 5 2 8 3" xfId="16869"/>
    <cellStyle name="Normal 5 2 8 4" xfId="16870"/>
    <cellStyle name="Normal 5 2 8 5" xfId="16871"/>
    <cellStyle name="Normal 5 2 8 6" xfId="16872"/>
    <cellStyle name="Normal 5 2 8 7" xfId="16873"/>
    <cellStyle name="Normal 5 2 8 8" xfId="16874"/>
    <cellStyle name="Normal 5 2 8 9" xfId="16875"/>
    <cellStyle name="Normal 5 2 9" xfId="16876"/>
    <cellStyle name="Normal 5 2 9 10" xfId="16877"/>
    <cellStyle name="Normal 5 2 9 11" xfId="16878"/>
    <cellStyle name="Normal 5 2 9 12" xfId="16879"/>
    <cellStyle name="Normal 5 2 9 13" xfId="16880"/>
    <cellStyle name="Normal 5 2 9 14" xfId="16881"/>
    <cellStyle name="Normal 5 2 9 15" xfId="16882"/>
    <cellStyle name="Normal 5 2 9 2" xfId="16883"/>
    <cellStyle name="Normal 5 2 9 3" xfId="16884"/>
    <cellStyle name="Normal 5 2 9 4" xfId="16885"/>
    <cellStyle name="Normal 5 2 9 5" xfId="16886"/>
    <cellStyle name="Normal 5 2 9 6" xfId="16887"/>
    <cellStyle name="Normal 5 2 9 7" xfId="16888"/>
    <cellStyle name="Normal 5 2 9 8" xfId="16889"/>
    <cellStyle name="Normal 5 2 9 9" xfId="16890"/>
    <cellStyle name="Normal 5 20" xfId="16891"/>
    <cellStyle name="Normal 5 21" xfId="16892"/>
    <cellStyle name="Normal 5 3" xfId="16893"/>
    <cellStyle name="Normal 5 3 10" xfId="16894"/>
    <cellStyle name="Normal 5 3 11" xfId="16895"/>
    <cellStyle name="Normal 5 3 12" xfId="16896"/>
    <cellStyle name="Normal 5 3 13" xfId="16897"/>
    <cellStyle name="Normal 5 3 14" xfId="16898"/>
    <cellStyle name="Normal 5 3 15" xfId="16899"/>
    <cellStyle name="Normal 5 3 16" xfId="16900"/>
    <cellStyle name="Normal 5 3 17" xfId="16901"/>
    <cellStyle name="Normal 5 3 18" xfId="16902"/>
    <cellStyle name="Normal 5 3 19" xfId="16903"/>
    <cellStyle name="Normal 5 3 2" xfId="16904"/>
    <cellStyle name="Normal 5 3 2 10" xfId="16905"/>
    <cellStyle name="Normal 5 3 2 11" xfId="16906"/>
    <cellStyle name="Normal 5 3 2 12" xfId="16907"/>
    <cellStyle name="Normal 5 3 2 13" xfId="16908"/>
    <cellStyle name="Normal 5 3 2 14" xfId="16909"/>
    <cellStyle name="Normal 5 3 2 15" xfId="16910"/>
    <cellStyle name="Normal 5 3 2 2" xfId="16911"/>
    <cellStyle name="Normal 5 3 2 2 10" xfId="16912"/>
    <cellStyle name="Normal 5 3 2 2 11" xfId="16913"/>
    <cellStyle name="Normal 5 3 2 2 12" xfId="16914"/>
    <cellStyle name="Normal 5 3 2 2 13" xfId="16915"/>
    <cellStyle name="Normal 5 3 2 2 14" xfId="16916"/>
    <cellStyle name="Normal 5 3 2 2 2" xfId="16917"/>
    <cellStyle name="Normal 5 3 2 2 3" xfId="16918"/>
    <cellStyle name="Normal 5 3 2 2 4" xfId="16919"/>
    <cellStyle name="Normal 5 3 2 2 5" xfId="16920"/>
    <cellStyle name="Normal 5 3 2 2 6" xfId="16921"/>
    <cellStyle name="Normal 5 3 2 2 7" xfId="16922"/>
    <cellStyle name="Normal 5 3 2 2 8" xfId="16923"/>
    <cellStyle name="Normal 5 3 2 2 9" xfId="16924"/>
    <cellStyle name="Normal 5 3 2 3" xfId="16925"/>
    <cellStyle name="Normal 5 3 2 4" xfId="16926"/>
    <cellStyle name="Normal 5 3 2 5" xfId="16927"/>
    <cellStyle name="Normal 5 3 2 6" xfId="16928"/>
    <cellStyle name="Normal 5 3 2 7" xfId="16929"/>
    <cellStyle name="Normal 5 3 2 8" xfId="16930"/>
    <cellStyle name="Normal 5 3 2 9" xfId="16931"/>
    <cellStyle name="Normal 5 3 20" xfId="16932"/>
    <cellStyle name="Normal 5 3 21" xfId="16933"/>
    <cellStyle name="Normal 5 3 22" xfId="16934"/>
    <cellStyle name="Normal 5 3 3" xfId="16935"/>
    <cellStyle name="Normal 5 3 3 10" xfId="16936"/>
    <cellStyle name="Normal 5 3 3 11" xfId="16937"/>
    <cellStyle name="Normal 5 3 3 12" xfId="16938"/>
    <cellStyle name="Normal 5 3 3 13" xfId="16939"/>
    <cellStyle name="Normal 5 3 3 14" xfId="16940"/>
    <cellStyle name="Normal 5 3 3 15" xfId="16941"/>
    <cellStyle name="Normal 5 3 3 2" xfId="16942"/>
    <cellStyle name="Normal 5 3 3 3" xfId="16943"/>
    <cellStyle name="Normal 5 3 3 4" xfId="16944"/>
    <cellStyle name="Normal 5 3 3 5" xfId="16945"/>
    <cellStyle name="Normal 5 3 3 6" xfId="16946"/>
    <cellStyle name="Normal 5 3 3 7" xfId="16947"/>
    <cellStyle name="Normal 5 3 3 8" xfId="16948"/>
    <cellStyle name="Normal 5 3 3 9" xfId="16949"/>
    <cellStyle name="Normal 5 3 4" xfId="16950"/>
    <cellStyle name="Normal 5 3 4 10" xfId="16951"/>
    <cellStyle name="Normal 5 3 4 11" xfId="16952"/>
    <cellStyle name="Normal 5 3 4 12" xfId="16953"/>
    <cellStyle name="Normal 5 3 4 13" xfId="16954"/>
    <cellStyle name="Normal 5 3 4 14" xfId="16955"/>
    <cellStyle name="Normal 5 3 4 15" xfId="16956"/>
    <cellStyle name="Normal 5 3 4 2" xfId="16957"/>
    <cellStyle name="Normal 5 3 4 3" xfId="16958"/>
    <cellStyle name="Normal 5 3 4 4" xfId="16959"/>
    <cellStyle name="Normal 5 3 4 5" xfId="16960"/>
    <cellStyle name="Normal 5 3 4 6" xfId="16961"/>
    <cellStyle name="Normal 5 3 4 7" xfId="16962"/>
    <cellStyle name="Normal 5 3 4 8" xfId="16963"/>
    <cellStyle name="Normal 5 3 4 9" xfId="16964"/>
    <cellStyle name="Normal 5 3 5" xfId="16965"/>
    <cellStyle name="Normal 5 3 5 10" xfId="16966"/>
    <cellStyle name="Normal 5 3 5 11" xfId="16967"/>
    <cellStyle name="Normal 5 3 5 12" xfId="16968"/>
    <cellStyle name="Normal 5 3 5 13" xfId="16969"/>
    <cellStyle name="Normal 5 3 5 14" xfId="16970"/>
    <cellStyle name="Normal 5 3 5 15" xfId="16971"/>
    <cellStyle name="Normal 5 3 5 2" xfId="16972"/>
    <cellStyle name="Normal 5 3 5 3" xfId="16973"/>
    <cellStyle name="Normal 5 3 5 4" xfId="16974"/>
    <cellStyle name="Normal 5 3 5 5" xfId="16975"/>
    <cellStyle name="Normal 5 3 5 6" xfId="16976"/>
    <cellStyle name="Normal 5 3 5 7" xfId="16977"/>
    <cellStyle name="Normal 5 3 5 8" xfId="16978"/>
    <cellStyle name="Normal 5 3 5 9" xfId="16979"/>
    <cellStyle name="Normal 5 3 6" xfId="16980"/>
    <cellStyle name="Normal 5 3 6 10" xfId="16981"/>
    <cellStyle name="Normal 5 3 6 11" xfId="16982"/>
    <cellStyle name="Normal 5 3 6 12" xfId="16983"/>
    <cellStyle name="Normal 5 3 6 13" xfId="16984"/>
    <cellStyle name="Normal 5 3 6 14" xfId="16985"/>
    <cellStyle name="Normal 5 3 6 15" xfId="16986"/>
    <cellStyle name="Normal 5 3 6 2" xfId="16987"/>
    <cellStyle name="Normal 5 3 6 3" xfId="16988"/>
    <cellStyle name="Normal 5 3 6 4" xfId="16989"/>
    <cellStyle name="Normal 5 3 6 5" xfId="16990"/>
    <cellStyle name="Normal 5 3 6 6" xfId="16991"/>
    <cellStyle name="Normal 5 3 6 7" xfId="16992"/>
    <cellStyle name="Normal 5 3 6 8" xfId="16993"/>
    <cellStyle name="Normal 5 3 6 9" xfId="16994"/>
    <cellStyle name="Normal 5 3 7" xfId="16995"/>
    <cellStyle name="Normal 5 3 7 10" xfId="16996"/>
    <cellStyle name="Normal 5 3 7 11" xfId="16997"/>
    <cellStyle name="Normal 5 3 7 12" xfId="16998"/>
    <cellStyle name="Normal 5 3 7 13" xfId="16999"/>
    <cellStyle name="Normal 5 3 7 14" xfId="17000"/>
    <cellStyle name="Normal 5 3 7 15" xfId="17001"/>
    <cellStyle name="Normal 5 3 7 2" xfId="17002"/>
    <cellStyle name="Normal 5 3 7 3" xfId="17003"/>
    <cellStyle name="Normal 5 3 7 4" xfId="17004"/>
    <cellStyle name="Normal 5 3 7 5" xfId="17005"/>
    <cellStyle name="Normal 5 3 7 6" xfId="17006"/>
    <cellStyle name="Normal 5 3 7 7" xfId="17007"/>
    <cellStyle name="Normal 5 3 7 8" xfId="17008"/>
    <cellStyle name="Normal 5 3 7 9" xfId="17009"/>
    <cellStyle name="Normal 5 3 8" xfId="17010"/>
    <cellStyle name="Normal 5 3 9" xfId="17011"/>
    <cellStyle name="Normal 5 4" xfId="17012"/>
    <cellStyle name="Normal 5 4 10" xfId="17013"/>
    <cellStyle name="Normal 5 4 11" xfId="17014"/>
    <cellStyle name="Normal 5 4 12" xfId="17015"/>
    <cellStyle name="Normal 5 4 13" xfId="17016"/>
    <cellStyle name="Normal 5 4 14" xfId="17017"/>
    <cellStyle name="Normal 5 4 15" xfId="17018"/>
    <cellStyle name="Normal 5 4 16" xfId="17019"/>
    <cellStyle name="Normal 5 4 17" xfId="17020"/>
    <cellStyle name="Normal 5 4 18" xfId="17021"/>
    <cellStyle name="Normal 5 4 2" xfId="17022"/>
    <cellStyle name="Normal 5 4 2 10" xfId="17023"/>
    <cellStyle name="Normal 5 4 2 11" xfId="17024"/>
    <cellStyle name="Normal 5 4 2 12" xfId="17025"/>
    <cellStyle name="Normal 5 4 2 13" xfId="17026"/>
    <cellStyle name="Normal 5 4 2 14" xfId="17027"/>
    <cellStyle name="Normal 5 4 2 15" xfId="17028"/>
    <cellStyle name="Normal 5 4 2 2" xfId="17029"/>
    <cellStyle name="Normal 5 4 2 3" xfId="17030"/>
    <cellStyle name="Normal 5 4 2 4" xfId="17031"/>
    <cellStyle name="Normal 5 4 2 5" xfId="17032"/>
    <cellStyle name="Normal 5 4 2 6" xfId="17033"/>
    <cellStyle name="Normal 5 4 2 7" xfId="17034"/>
    <cellStyle name="Normal 5 4 2 8" xfId="17035"/>
    <cellStyle name="Normal 5 4 2 9" xfId="17036"/>
    <cellStyle name="Normal 5 4 3" xfId="17037"/>
    <cellStyle name="Normal 5 4 3 10" xfId="17038"/>
    <cellStyle name="Normal 5 4 3 11" xfId="17039"/>
    <cellStyle name="Normal 5 4 3 12" xfId="17040"/>
    <cellStyle name="Normal 5 4 3 13" xfId="17041"/>
    <cellStyle name="Normal 5 4 3 14" xfId="17042"/>
    <cellStyle name="Normal 5 4 3 15" xfId="17043"/>
    <cellStyle name="Normal 5 4 3 2" xfId="17044"/>
    <cellStyle name="Normal 5 4 3 3" xfId="17045"/>
    <cellStyle name="Normal 5 4 3 4" xfId="17046"/>
    <cellStyle name="Normal 5 4 3 5" xfId="17047"/>
    <cellStyle name="Normal 5 4 3 6" xfId="17048"/>
    <cellStyle name="Normal 5 4 3 7" xfId="17049"/>
    <cellStyle name="Normal 5 4 3 8" xfId="17050"/>
    <cellStyle name="Normal 5 4 3 9" xfId="17051"/>
    <cellStyle name="Normal 5 4 4" xfId="17052"/>
    <cellStyle name="Normal 5 4 4 10" xfId="17053"/>
    <cellStyle name="Normal 5 4 4 11" xfId="17054"/>
    <cellStyle name="Normal 5 4 4 12" xfId="17055"/>
    <cellStyle name="Normal 5 4 4 13" xfId="17056"/>
    <cellStyle name="Normal 5 4 4 14" xfId="17057"/>
    <cellStyle name="Normal 5 4 4 15" xfId="17058"/>
    <cellStyle name="Normal 5 4 4 2" xfId="17059"/>
    <cellStyle name="Normal 5 4 4 3" xfId="17060"/>
    <cellStyle name="Normal 5 4 4 4" xfId="17061"/>
    <cellStyle name="Normal 5 4 4 5" xfId="17062"/>
    <cellStyle name="Normal 5 4 4 6" xfId="17063"/>
    <cellStyle name="Normal 5 4 4 7" xfId="17064"/>
    <cellStyle name="Normal 5 4 4 8" xfId="17065"/>
    <cellStyle name="Normal 5 4 4 9" xfId="17066"/>
    <cellStyle name="Normal 5 4 5" xfId="17067"/>
    <cellStyle name="Normal 5 4 6" xfId="17068"/>
    <cellStyle name="Normal 5 4 7" xfId="17069"/>
    <cellStyle name="Normal 5 4 8" xfId="17070"/>
    <cellStyle name="Normal 5 4 9" xfId="17071"/>
    <cellStyle name="Normal 5 5" xfId="17072"/>
    <cellStyle name="Normal 5 5 2" xfId="17073"/>
    <cellStyle name="Normal 5 5 3" xfId="17074"/>
    <cellStyle name="Normal 5 6" xfId="17075"/>
    <cellStyle name="Normal 5 7" xfId="17076"/>
    <cellStyle name="Normal 5 8" xfId="17077"/>
    <cellStyle name="Normal 5 9" xfId="17078"/>
    <cellStyle name="Normal 51" xfId="36404"/>
    <cellStyle name="Normal 6" xfId="69"/>
    <cellStyle name="Normal 6 10" xfId="17079"/>
    <cellStyle name="Normal 6 10 10" xfId="17080"/>
    <cellStyle name="Normal 6 10 11" xfId="17081"/>
    <cellStyle name="Normal 6 10 12" xfId="17082"/>
    <cellStyle name="Normal 6 10 13" xfId="17083"/>
    <cellStyle name="Normal 6 10 14" xfId="17084"/>
    <cellStyle name="Normal 6 10 15" xfId="17085"/>
    <cellStyle name="Normal 6 10 2" xfId="17086"/>
    <cellStyle name="Normal 6 10 3" xfId="17087"/>
    <cellStyle name="Normal 6 10 4" xfId="17088"/>
    <cellStyle name="Normal 6 10 5" xfId="17089"/>
    <cellStyle name="Normal 6 10 6" xfId="17090"/>
    <cellStyle name="Normal 6 10 7" xfId="17091"/>
    <cellStyle name="Normal 6 10 8" xfId="17092"/>
    <cellStyle name="Normal 6 10 9" xfId="17093"/>
    <cellStyle name="Normal 6 11" xfId="17094"/>
    <cellStyle name="Normal 6 11 10" xfId="17095"/>
    <cellStyle name="Normal 6 11 11" xfId="17096"/>
    <cellStyle name="Normal 6 11 12" xfId="17097"/>
    <cellStyle name="Normal 6 11 13" xfId="17098"/>
    <cellStyle name="Normal 6 11 14" xfId="17099"/>
    <cellStyle name="Normal 6 11 15" xfId="17100"/>
    <cellStyle name="Normal 6 11 2" xfId="17101"/>
    <cellStyle name="Normal 6 11 3" xfId="17102"/>
    <cellStyle name="Normal 6 11 4" xfId="17103"/>
    <cellStyle name="Normal 6 11 5" xfId="17104"/>
    <cellStyle name="Normal 6 11 6" xfId="17105"/>
    <cellStyle name="Normal 6 11 7" xfId="17106"/>
    <cellStyle name="Normal 6 11 8" xfId="17107"/>
    <cellStyle name="Normal 6 11 9" xfId="17108"/>
    <cellStyle name="Normal 6 12" xfId="17109"/>
    <cellStyle name="Normal 6 12 10" xfId="17110"/>
    <cellStyle name="Normal 6 12 11" xfId="17111"/>
    <cellStyle name="Normal 6 12 12" xfId="17112"/>
    <cellStyle name="Normal 6 12 13" xfId="17113"/>
    <cellStyle name="Normal 6 12 14" xfId="17114"/>
    <cellStyle name="Normal 6 12 15" xfId="17115"/>
    <cellStyle name="Normal 6 12 2" xfId="17116"/>
    <cellStyle name="Normal 6 12 3" xfId="17117"/>
    <cellStyle name="Normal 6 12 4" xfId="17118"/>
    <cellStyle name="Normal 6 12 5" xfId="17119"/>
    <cellStyle name="Normal 6 12 6" xfId="17120"/>
    <cellStyle name="Normal 6 12 7" xfId="17121"/>
    <cellStyle name="Normal 6 12 8" xfId="17122"/>
    <cellStyle name="Normal 6 12 9" xfId="17123"/>
    <cellStyle name="Normal 6 13" xfId="17124"/>
    <cellStyle name="Normal 6 13 10" xfId="17125"/>
    <cellStyle name="Normal 6 13 11" xfId="17126"/>
    <cellStyle name="Normal 6 13 12" xfId="17127"/>
    <cellStyle name="Normal 6 13 13" xfId="17128"/>
    <cellStyle name="Normal 6 13 14" xfId="17129"/>
    <cellStyle name="Normal 6 13 15" xfId="17130"/>
    <cellStyle name="Normal 6 13 2" xfId="17131"/>
    <cellStyle name="Normal 6 13 3" xfId="17132"/>
    <cellStyle name="Normal 6 13 4" xfId="17133"/>
    <cellStyle name="Normal 6 13 5" xfId="17134"/>
    <cellStyle name="Normal 6 13 6" xfId="17135"/>
    <cellStyle name="Normal 6 13 7" xfId="17136"/>
    <cellStyle name="Normal 6 13 8" xfId="17137"/>
    <cellStyle name="Normal 6 13 9" xfId="17138"/>
    <cellStyle name="Normal 6 14" xfId="17139"/>
    <cellStyle name="Normal 6 14 10" xfId="17140"/>
    <cellStyle name="Normal 6 14 11" xfId="17141"/>
    <cellStyle name="Normal 6 14 12" xfId="17142"/>
    <cellStyle name="Normal 6 14 13" xfId="17143"/>
    <cellStyle name="Normal 6 14 14" xfId="17144"/>
    <cellStyle name="Normal 6 14 15" xfId="17145"/>
    <cellStyle name="Normal 6 14 2" xfId="17146"/>
    <cellStyle name="Normal 6 14 3" xfId="17147"/>
    <cellStyle name="Normal 6 14 4" xfId="17148"/>
    <cellStyle name="Normal 6 14 5" xfId="17149"/>
    <cellStyle name="Normal 6 14 6" xfId="17150"/>
    <cellStyle name="Normal 6 14 7" xfId="17151"/>
    <cellStyle name="Normal 6 14 8" xfId="17152"/>
    <cellStyle name="Normal 6 14 9" xfId="17153"/>
    <cellStyle name="Normal 6 15" xfId="17154"/>
    <cellStyle name="Normal 6 15 10" xfId="17155"/>
    <cellStyle name="Normal 6 15 11" xfId="17156"/>
    <cellStyle name="Normal 6 15 12" xfId="17157"/>
    <cellStyle name="Normal 6 15 13" xfId="17158"/>
    <cellStyle name="Normal 6 15 14" xfId="17159"/>
    <cellStyle name="Normal 6 15 15" xfId="17160"/>
    <cellStyle name="Normal 6 15 2" xfId="17161"/>
    <cellStyle name="Normal 6 15 3" xfId="17162"/>
    <cellStyle name="Normal 6 15 4" xfId="17163"/>
    <cellStyle name="Normal 6 15 5" xfId="17164"/>
    <cellStyle name="Normal 6 15 6" xfId="17165"/>
    <cellStyle name="Normal 6 15 7" xfId="17166"/>
    <cellStyle name="Normal 6 15 8" xfId="17167"/>
    <cellStyle name="Normal 6 15 9" xfId="17168"/>
    <cellStyle name="Normal 6 16" xfId="17169"/>
    <cellStyle name="Normal 6 16 2" xfId="17170"/>
    <cellStyle name="Normal 6 16 3" xfId="17171"/>
    <cellStyle name="Normal 6 17" xfId="17172"/>
    <cellStyle name="Normal 6 18" xfId="17173"/>
    <cellStyle name="Normal 6 19" xfId="17174"/>
    <cellStyle name="Normal 6 2" xfId="17175"/>
    <cellStyle name="Normal 6 2 10" xfId="17176"/>
    <cellStyle name="Normal 6 2 10 10" xfId="17177"/>
    <cellStyle name="Normal 6 2 10 11" xfId="17178"/>
    <cellStyle name="Normal 6 2 10 12" xfId="17179"/>
    <cellStyle name="Normal 6 2 10 13" xfId="17180"/>
    <cellStyle name="Normal 6 2 10 14" xfId="17181"/>
    <cellStyle name="Normal 6 2 10 15" xfId="17182"/>
    <cellStyle name="Normal 6 2 10 2" xfId="17183"/>
    <cellStyle name="Normal 6 2 10 3" xfId="17184"/>
    <cellStyle name="Normal 6 2 10 4" xfId="17185"/>
    <cellStyle name="Normal 6 2 10 5" xfId="17186"/>
    <cellStyle name="Normal 6 2 10 6" xfId="17187"/>
    <cellStyle name="Normal 6 2 10 7" xfId="17188"/>
    <cellStyle name="Normal 6 2 10 8" xfId="17189"/>
    <cellStyle name="Normal 6 2 10 9" xfId="17190"/>
    <cellStyle name="Normal 6 2 11" xfId="17191"/>
    <cellStyle name="Normal 6 2 11 10" xfId="17192"/>
    <cellStyle name="Normal 6 2 11 11" xfId="17193"/>
    <cellStyle name="Normal 6 2 11 12" xfId="17194"/>
    <cellStyle name="Normal 6 2 11 13" xfId="17195"/>
    <cellStyle name="Normal 6 2 11 14" xfId="17196"/>
    <cellStyle name="Normal 6 2 11 15" xfId="17197"/>
    <cellStyle name="Normal 6 2 11 2" xfId="17198"/>
    <cellStyle name="Normal 6 2 11 3" xfId="17199"/>
    <cellStyle name="Normal 6 2 11 4" xfId="17200"/>
    <cellStyle name="Normal 6 2 11 5" xfId="17201"/>
    <cellStyle name="Normal 6 2 11 6" xfId="17202"/>
    <cellStyle name="Normal 6 2 11 7" xfId="17203"/>
    <cellStyle name="Normal 6 2 11 8" xfId="17204"/>
    <cellStyle name="Normal 6 2 11 9" xfId="17205"/>
    <cellStyle name="Normal 6 2 12" xfId="17206"/>
    <cellStyle name="Normal 6 2 12 10" xfId="17207"/>
    <cellStyle name="Normal 6 2 12 11" xfId="17208"/>
    <cellStyle name="Normal 6 2 12 12" xfId="17209"/>
    <cellStyle name="Normal 6 2 12 13" xfId="17210"/>
    <cellStyle name="Normal 6 2 12 14" xfId="17211"/>
    <cellStyle name="Normal 6 2 12 15" xfId="17212"/>
    <cellStyle name="Normal 6 2 12 2" xfId="17213"/>
    <cellStyle name="Normal 6 2 12 3" xfId="17214"/>
    <cellStyle name="Normal 6 2 12 4" xfId="17215"/>
    <cellStyle name="Normal 6 2 12 5" xfId="17216"/>
    <cellStyle name="Normal 6 2 12 6" xfId="17217"/>
    <cellStyle name="Normal 6 2 12 7" xfId="17218"/>
    <cellStyle name="Normal 6 2 12 8" xfId="17219"/>
    <cellStyle name="Normal 6 2 12 9" xfId="17220"/>
    <cellStyle name="Normal 6 2 13" xfId="17221"/>
    <cellStyle name="Normal 6 2 13 2" xfId="17222"/>
    <cellStyle name="Normal 6 2 13 3" xfId="17223"/>
    <cellStyle name="Normal 6 2 14" xfId="17224"/>
    <cellStyle name="Normal 6 2 15" xfId="17225"/>
    <cellStyle name="Normal 6 2 16" xfId="17226"/>
    <cellStyle name="Normal 6 2 17" xfId="17227"/>
    <cellStyle name="Normal 6 2 18" xfId="17228"/>
    <cellStyle name="Normal 6 2 19" xfId="17229"/>
    <cellStyle name="Normal 6 2 2" xfId="17230"/>
    <cellStyle name="Normal 6 2 2 10" xfId="17231"/>
    <cellStyle name="Normal 6 2 2 11" xfId="17232"/>
    <cellStyle name="Normal 6 2 2 12" xfId="17233"/>
    <cellStyle name="Normal 6 2 2 13" xfId="17234"/>
    <cellStyle name="Normal 6 2 2 14" xfId="17235"/>
    <cellStyle name="Normal 6 2 2 15" xfId="17236"/>
    <cellStyle name="Normal 6 2 2 16" xfId="17237"/>
    <cellStyle name="Normal 6 2 2 17" xfId="17238"/>
    <cellStyle name="Normal 6 2 2 18" xfId="17239"/>
    <cellStyle name="Normal 6 2 2 19" xfId="17240"/>
    <cellStyle name="Normal 6 2 2 2" xfId="17241"/>
    <cellStyle name="Normal 6 2 2 2 10" xfId="17242"/>
    <cellStyle name="Normal 6 2 2 2 11" xfId="17243"/>
    <cellStyle name="Normal 6 2 2 2 12" xfId="17244"/>
    <cellStyle name="Normal 6 2 2 2 13" xfId="17245"/>
    <cellStyle name="Normal 6 2 2 2 14" xfId="17246"/>
    <cellStyle name="Normal 6 2 2 2 15" xfId="17247"/>
    <cellStyle name="Normal 6 2 2 2 16" xfId="17248"/>
    <cellStyle name="Normal 6 2 2 2 2" xfId="17249"/>
    <cellStyle name="Normal 6 2 2 2 2 2" xfId="17250"/>
    <cellStyle name="Normal 6 2 2 2 3" xfId="17251"/>
    <cellStyle name="Normal 6 2 2 2 4" xfId="17252"/>
    <cellStyle name="Normal 6 2 2 2 5" xfId="17253"/>
    <cellStyle name="Normal 6 2 2 2 6" xfId="17254"/>
    <cellStyle name="Normal 6 2 2 2 7" xfId="17255"/>
    <cellStyle name="Normal 6 2 2 2 8" xfId="17256"/>
    <cellStyle name="Normal 6 2 2 2 9" xfId="17257"/>
    <cellStyle name="Normal 6 2 2 20" xfId="17258"/>
    <cellStyle name="Normal 6 2 2 21" xfId="17259"/>
    <cellStyle name="Normal 6 2 2 22" xfId="17260"/>
    <cellStyle name="Normal 6 2 2 23" xfId="17261"/>
    <cellStyle name="Normal 6 2 2 3" xfId="17262"/>
    <cellStyle name="Normal 6 2 2 3 10" xfId="17263"/>
    <cellStyle name="Normal 6 2 2 3 11" xfId="17264"/>
    <cellStyle name="Normal 6 2 2 3 12" xfId="17265"/>
    <cellStyle name="Normal 6 2 2 3 13" xfId="17266"/>
    <cellStyle name="Normal 6 2 2 3 14" xfId="17267"/>
    <cellStyle name="Normal 6 2 2 3 15" xfId="17268"/>
    <cellStyle name="Normal 6 2 2 3 2" xfId="17269"/>
    <cellStyle name="Normal 6 2 2 3 3" xfId="17270"/>
    <cellStyle name="Normal 6 2 2 3 4" xfId="17271"/>
    <cellStyle name="Normal 6 2 2 3 5" xfId="17272"/>
    <cellStyle name="Normal 6 2 2 3 6" xfId="17273"/>
    <cellStyle name="Normal 6 2 2 3 7" xfId="17274"/>
    <cellStyle name="Normal 6 2 2 3 8" xfId="17275"/>
    <cellStyle name="Normal 6 2 2 3 9" xfId="17276"/>
    <cellStyle name="Normal 6 2 2 4" xfId="17277"/>
    <cellStyle name="Normal 6 2 2 4 10" xfId="17278"/>
    <cellStyle name="Normal 6 2 2 4 11" xfId="17279"/>
    <cellStyle name="Normal 6 2 2 4 12" xfId="17280"/>
    <cellStyle name="Normal 6 2 2 4 13" xfId="17281"/>
    <cellStyle name="Normal 6 2 2 4 14" xfId="17282"/>
    <cellStyle name="Normal 6 2 2 4 15" xfId="17283"/>
    <cellStyle name="Normal 6 2 2 4 2" xfId="17284"/>
    <cellStyle name="Normal 6 2 2 4 3" xfId="17285"/>
    <cellStyle name="Normal 6 2 2 4 4" xfId="17286"/>
    <cellStyle name="Normal 6 2 2 4 5" xfId="17287"/>
    <cellStyle name="Normal 6 2 2 4 6" xfId="17288"/>
    <cellStyle name="Normal 6 2 2 4 7" xfId="17289"/>
    <cellStyle name="Normal 6 2 2 4 8" xfId="17290"/>
    <cellStyle name="Normal 6 2 2 4 9" xfId="17291"/>
    <cellStyle name="Normal 6 2 2 5" xfId="17292"/>
    <cellStyle name="Normal 6 2 2 5 10" xfId="17293"/>
    <cellStyle name="Normal 6 2 2 5 11" xfId="17294"/>
    <cellStyle name="Normal 6 2 2 5 12" xfId="17295"/>
    <cellStyle name="Normal 6 2 2 5 13" xfId="17296"/>
    <cellStyle name="Normal 6 2 2 5 14" xfId="17297"/>
    <cellStyle name="Normal 6 2 2 5 15" xfId="17298"/>
    <cellStyle name="Normal 6 2 2 5 2" xfId="17299"/>
    <cellStyle name="Normal 6 2 2 5 3" xfId="17300"/>
    <cellStyle name="Normal 6 2 2 5 4" xfId="17301"/>
    <cellStyle name="Normal 6 2 2 5 5" xfId="17302"/>
    <cellStyle name="Normal 6 2 2 5 6" xfId="17303"/>
    <cellStyle name="Normal 6 2 2 5 7" xfId="17304"/>
    <cellStyle name="Normal 6 2 2 5 8" xfId="17305"/>
    <cellStyle name="Normal 6 2 2 5 9" xfId="17306"/>
    <cellStyle name="Normal 6 2 2 6" xfId="17307"/>
    <cellStyle name="Normal 6 2 2 6 10" xfId="17308"/>
    <cellStyle name="Normal 6 2 2 6 11" xfId="17309"/>
    <cellStyle name="Normal 6 2 2 6 12" xfId="17310"/>
    <cellStyle name="Normal 6 2 2 6 13" xfId="17311"/>
    <cellStyle name="Normal 6 2 2 6 14" xfId="17312"/>
    <cellStyle name="Normal 6 2 2 6 15" xfId="17313"/>
    <cellStyle name="Normal 6 2 2 6 2" xfId="17314"/>
    <cellStyle name="Normal 6 2 2 6 3" xfId="17315"/>
    <cellStyle name="Normal 6 2 2 6 4" xfId="17316"/>
    <cellStyle name="Normal 6 2 2 6 5" xfId="17317"/>
    <cellStyle name="Normal 6 2 2 6 6" xfId="17318"/>
    <cellStyle name="Normal 6 2 2 6 7" xfId="17319"/>
    <cellStyle name="Normal 6 2 2 6 8" xfId="17320"/>
    <cellStyle name="Normal 6 2 2 6 9" xfId="17321"/>
    <cellStyle name="Normal 6 2 2 7" xfId="17322"/>
    <cellStyle name="Normal 6 2 2 7 10" xfId="17323"/>
    <cellStyle name="Normal 6 2 2 7 11" xfId="17324"/>
    <cellStyle name="Normal 6 2 2 7 12" xfId="17325"/>
    <cellStyle name="Normal 6 2 2 7 13" xfId="17326"/>
    <cellStyle name="Normal 6 2 2 7 14" xfId="17327"/>
    <cellStyle name="Normal 6 2 2 7 15" xfId="17328"/>
    <cellStyle name="Normal 6 2 2 7 2" xfId="17329"/>
    <cellStyle name="Normal 6 2 2 7 3" xfId="17330"/>
    <cellStyle name="Normal 6 2 2 7 4" xfId="17331"/>
    <cellStyle name="Normal 6 2 2 7 5" xfId="17332"/>
    <cellStyle name="Normal 6 2 2 7 6" xfId="17333"/>
    <cellStyle name="Normal 6 2 2 7 7" xfId="17334"/>
    <cellStyle name="Normal 6 2 2 7 8" xfId="17335"/>
    <cellStyle name="Normal 6 2 2 7 9" xfId="17336"/>
    <cellStyle name="Normal 6 2 2 8" xfId="17337"/>
    <cellStyle name="Normal 6 2 2 8 10" xfId="17338"/>
    <cellStyle name="Normal 6 2 2 8 11" xfId="17339"/>
    <cellStyle name="Normal 6 2 2 8 12" xfId="17340"/>
    <cellStyle name="Normal 6 2 2 8 13" xfId="17341"/>
    <cellStyle name="Normal 6 2 2 8 14" xfId="17342"/>
    <cellStyle name="Normal 6 2 2 8 15" xfId="17343"/>
    <cellStyle name="Normal 6 2 2 8 2" xfId="17344"/>
    <cellStyle name="Normal 6 2 2 8 3" xfId="17345"/>
    <cellStyle name="Normal 6 2 2 8 4" xfId="17346"/>
    <cellStyle name="Normal 6 2 2 8 5" xfId="17347"/>
    <cellStyle name="Normal 6 2 2 8 6" xfId="17348"/>
    <cellStyle name="Normal 6 2 2 8 7" xfId="17349"/>
    <cellStyle name="Normal 6 2 2 8 8" xfId="17350"/>
    <cellStyle name="Normal 6 2 2 8 9" xfId="17351"/>
    <cellStyle name="Normal 6 2 2 9" xfId="17352"/>
    <cellStyle name="Normal 6 2 20" xfId="17353"/>
    <cellStyle name="Normal 6 2 21" xfId="17354"/>
    <cellStyle name="Normal 6 2 22" xfId="17355"/>
    <cellStyle name="Normal 6 2 23" xfId="17356"/>
    <cellStyle name="Normal 6 2 24" xfId="17357"/>
    <cellStyle name="Normal 6 2 25" xfId="17358"/>
    <cellStyle name="Normal 6 2 26" xfId="17359"/>
    <cellStyle name="Normal 6 2 27" xfId="17360"/>
    <cellStyle name="Normal 6 2 28" xfId="17361"/>
    <cellStyle name="Normal 6 2 29" xfId="17362"/>
    <cellStyle name="Normal 6 2 3" xfId="17363"/>
    <cellStyle name="Normal 6 2 3 10" xfId="17364"/>
    <cellStyle name="Normal 6 2 3 11" xfId="17365"/>
    <cellStyle name="Normal 6 2 3 12" xfId="17366"/>
    <cellStyle name="Normal 6 2 3 13" xfId="17367"/>
    <cellStyle name="Normal 6 2 3 14" xfId="17368"/>
    <cellStyle name="Normal 6 2 3 15" xfId="17369"/>
    <cellStyle name="Normal 6 2 3 16" xfId="17370"/>
    <cellStyle name="Normal 6 2 3 17" xfId="17371"/>
    <cellStyle name="Normal 6 2 3 18" xfId="17372"/>
    <cellStyle name="Normal 6 2 3 2" xfId="17373"/>
    <cellStyle name="Normal 6 2 3 2 10" xfId="17374"/>
    <cellStyle name="Normal 6 2 3 2 11" xfId="17375"/>
    <cellStyle name="Normal 6 2 3 2 12" xfId="17376"/>
    <cellStyle name="Normal 6 2 3 2 13" xfId="17377"/>
    <cellStyle name="Normal 6 2 3 2 14" xfId="17378"/>
    <cellStyle name="Normal 6 2 3 2 15" xfId="17379"/>
    <cellStyle name="Normal 6 2 3 2 2" xfId="17380"/>
    <cellStyle name="Normal 6 2 3 2 3" xfId="17381"/>
    <cellStyle name="Normal 6 2 3 2 4" xfId="17382"/>
    <cellStyle name="Normal 6 2 3 2 5" xfId="17383"/>
    <cellStyle name="Normal 6 2 3 2 6" xfId="17384"/>
    <cellStyle name="Normal 6 2 3 2 7" xfId="17385"/>
    <cellStyle name="Normal 6 2 3 2 8" xfId="17386"/>
    <cellStyle name="Normal 6 2 3 2 9" xfId="17387"/>
    <cellStyle name="Normal 6 2 3 3" xfId="17388"/>
    <cellStyle name="Normal 6 2 3 3 10" xfId="17389"/>
    <cellStyle name="Normal 6 2 3 3 11" xfId="17390"/>
    <cellStyle name="Normal 6 2 3 3 12" xfId="17391"/>
    <cellStyle name="Normal 6 2 3 3 13" xfId="17392"/>
    <cellStyle name="Normal 6 2 3 3 14" xfId="17393"/>
    <cellStyle name="Normal 6 2 3 3 15" xfId="17394"/>
    <cellStyle name="Normal 6 2 3 3 2" xfId="17395"/>
    <cellStyle name="Normal 6 2 3 3 3" xfId="17396"/>
    <cellStyle name="Normal 6 2 3 3 4" xfId="17397"/>
    <cellStyle name="Normal 6 2 3 3 5" xfId="17398"/>
    <cellStyle name="Normal 6 2 3 3 6" xfId="17399"/>
    <cellStyle name="Normal 6 2 3 3 7" xfId="17400"/>
    <cellStyle name="Normal 6 2 3 3 8" xfId="17401"/>
    <cellStyle name="Normal 6 2 3 3 9" xfId="17402"/>
    <cellStyle name="Normal 6 2 3 4" xfId="17403"/>
    <cellStyle name="Normal 6 2 3 4 10" xfId="17404"/>
    <cellStyle name="Normal 6 2 3 4 11" xfId="17405"/>
    <cellStyle name="Normal 6 2 3 4 12" xfId="17406"/>
    <cellStyle name="Normal 6 2 3 4 13" xfId="17407"/>
    <cellStyle name="Normal 6 2 3 4 14" xfId="17408"/>
    <cellStyle name="Normal 6 2 3 4 15" xfId="17409"/>
    <cellStyle name="Normal 6 2 3 4 2" xfId="17410"/>
    <cellStyle name="Normal 6 2 3 4 3" xfId="17411"/>
    <cellStyle name="Normal 6 2 3 4 4" xfId="17412"/>
    <cellStyle name="Normal 6 2 3 4 5" xfId="17413"/>
    <cellStyle name="Normal 6 2 3 4 6" xfId="17414"/>
    <cellStyle name="Normal 6 2 3 4 7" xfId="17415"/>
    <cellStyle name="Normal 6 2 3 4 8" xfId="17416"/>
    <cellStyle name="Normal 6 2 3 4 9" xfId="17417"/>
    <cellStyle name="Normal 6 2 3 5" xfId="17418"/>
    <cellStyle name="Normal 6 2 3 6" xfId="17419"/>
    <cellStyle name="Normal 6 2 3 7" xfId="17420"/>
    <cellStyle name="Normal 6 2 3 8" xfId="17421"/>
    <cellStyle name="Normal 6 2 3 9" xfId="17422"/>
    <cellStyle name="Normal 6 2 4" xfId="17423"/>
    <cellStyle name="Normal 6 2 4 10" xfId="17424"/>
    <cellStyle name="Normal 6 2 4 11" xfId="17425"/>
    <cellStyle name="Normal 6 2 4 12" xfId="17426"/>
    <cellStyle name="Normal 6 2 4 13" xfId="17427"/>
    <cellStyle name="Normal 6 2 4 14" xfId="17428"/>
    <cellStyle name="Normal 6 2 4 15" xfId="17429"/>
    <cellStyle name="Normal 6 2 4 2" xfId="17430"/>
    <cellStyle name="Normal 6 2 4 3" xfId="17431"/>
    <cellStyle name="Normal 6 2 4 4" xfId="17432"/>
    <cellStyle name="Normal 6 2 4 5" xfId="17433"/>
    <cellStyle name="Normal 6 2 4 6" xfId="17434"/>
    <cellStyle name="Normal 6 2 4 7" xfId="17435"/>
    <cellStyle name="Normal 6 2 4 8" xfId="17436"/>
    <cellStyle name="Normal 6 2 4 9" xfId="17437"/>
    <cellStyle name="Normal 6 2 5" xfId="17438"/>
    <cellStyle name="Normal 6 2 5 10" xfId="17439"/>
    <cellStyle name="Normal 6 2 5 11" xfId="17440"/>
    <cellStyle name="Normal 6 2 5 12" xfId="17441"/>
    <cellStyle name="Normal 6 2 5 13" xfId="17442"/>
    <cellStyle name="Normal 6 2 5 14" xfId="17443"/>
    <cellStyle name="Normal 6 2 5 15" xfId="17444"/>
    <cellStyle name="Normal 6 2 5 2" xfId="17445"/>
    <cellStyle name="Normal 6 2 5 3" xfId="17446"/>
    <cellStyle name="Normal 6 2 5 4" xfId="17447"/>
    <cellStyle name="Normal 6 2 5 5" xfId="17448"/>
    <cellStyle name="Normal 6 2 5 6" xfId="17449"/>
    <cellStyle name="Normal 6 2 5 7" xfId="17450"/>
    <cellStyle name="Normal 6 2 5 8" xfId="17451"/>
    <cellStyle name="Normal 6 2 5 9" xfId="17452"/>
    <cellStyle name="Normal 6 2 6" xfId="17453"/>
    <cellStyle name="Normal 6 2 6 10" xfId="17454"/>
    <cellStyle name="Normal 6 2 6 11" xfId="17455"/>
    <cellStyle name="Normal 6 2 6 12" xfId="17456"/>
    <cellStyle name="Normal 6 2 6 13" xfId="17457"/>
    <cellStyle name="Normal 6 2 6 14" xfId="17458"/>
    <cellStyle name="Normal 6 2 6 15" xfId="17459"/>
    <cellStyle name="Normal 6 2 6 2" xfId="17460"/>
    <cellStyle name="Normal 6 2 6 3" xfId="17461"/>
    <cellStyle name="Normal 6 2 6 4" xfId="17462"/>
    <cellStyle name="Normal 6 2 6 5" xfId="17463"/>
    <cellStyle name="Normal 6 2 6 6" xfId="17464"/>
    <cellStyle name="Normal 6 2 6 7" xfId="17465"/>
    <cellStyle name="Normal 6 2 6 8" xfId="17466"/>
    <cellStyle name="Normal 6 2 6 9" xfId="17467"/>
    <cellStyle name="Normal 6 2 7" xfId="17468"/>
    <cellStyle name="Normal 6 2 7 10" xfId="17469"/>
    <cellStyle name="Normal 6 2 7 11" xfId="17470"/>
    <cellStyle name="Normal 6 2 7 12" xfId="17471"/>
    <cellStyle name="Normal 6 2 7 13" xfId="17472"/>
    <cellStyle name="Normal 6 2 7 14" xfId="17473"/>
    <cellStyle name="Normal 6 2 7 15" xfId="17474"/>
    <cellStyle name="Normal 6 2 7 2" xfId="17475"/>
    <cellStyle name="Normal 6 2 7 3" xfId="17476"/>
    <cellStyle name="Normal 6 2 7 4" xfId="17477"/>
    <cellStyle name="Normal 6 2 7 5" xfId="17478"/>
    <cellStyle name="Normal 6 2 7 6" xfId="17479"/>
    <cellStyle name="Normal 6 2 7 7" xfId="17480"/>
    <cellStyle name="Normal 6 2 7 8" xfId="17481"/>
    <cellStyle name="Normal 6 2 7 9" xfId="17482"/>
    <cellStyle name="Normal 6 2 8" xfId="17483"/>
    <cellStyle name="Normal 6 2 8 10" xfId="17484"/>
    <cellStyle name="Normal 6 2 8 11" xfId="17485"/>
    <cellStyle name="Normal 6 2 8 12" xfId="17486"/>
    <cellStyle name="Normal 6 2 8 13" xfId="17487"/>
    <cellStyle name="Normal 6 2 8 14" xfId="17488"/>
    <cellStyle name="Normal 6 2 8 15" xfId="17489"/>
    <cellStyle name="Normal 6 2 8 2" xfId="17490"/>
    <cellStyle name="Normal 6 2 8 3" xfId="17491"/>
    <cellStyle name="Normal 6 2 8 4" xfId="17492"/>
    <cellStyle name="Normal 6 2 8 5" xfId="17493"/>
    <cellStyle name="Normal 6 2 8 6" xfId="17494"/>
    <cellStyle name="Normal 6 2 8 7" xfId="17495"/>
    <cellStyle name="Normal 6 2 8 8" xfId="17496"/>
    <cellStyle name="Normal 6 2 8 9" xfId="17497"/>
    <cellStyle name="Normal 6 2 9" xfId="17498"/>
    <cellStyle name="Normal 6 2 9 10" xfId="17499"/>
    <cellStyle name="Normal 6 2 9 11" xfId="17500"/>
    <cellStyle name="Normal 6 2 9 12" xfId="17501"/>
    <cellStyle name="Normal 6 2 9 13" xfId="17502"/>
    <cellStyle name="Normal 6 2 9 14" xfId="17503"/>
    <cellStyle name="Normal 6 2 9 15" xfId="17504"/>
    <cellStyle name="Normal 6 2 9 2" xfId="17505"/>
    <cellStyle name="Normal 6 2 9 3" xfId="17506"/>
    <cellStyle name="Normal 6 2 9 4" xfId="17507"/>
    <cellStyle name="Normal 6 2 9 5" xfId="17508"/>
    <cellStyle name="Normal 6 2 9 6" xfId="17509"/>
    <cellStyle name="Normal 6 2 9 7" xfId="17510"/>
    <cellStyle name="Normal 6 2 9 8" xfId="17511"/>
    <cellStyle name="Normal 6 2 9 9" xfId="17512"/>
    <cellStyle name="Normal 6 20" xfId="17513"/>
    <cellStyle name="Normal 6 21" xfId="17514"/>
    <cellStyle name="Normal 6 22" xfId="17515"/>
    <cellStyle name="Normal 6 23" xfId="17516"/>
    <cellStyle name="Normal 6 24" xfId="17517"/>
    <cellStyle name="Normal 6 25" xfId="17518"/>
    <cellStyle name="Normal 6 26" xfId="17519"/>
    <cellStyle name="Normal 6 27" xfId="17520"/>
    <cellStyle name="Normal 6 28" xfId="17521"/>
    <cellStyle name="Normal 6 29" xfId="17522"/>
    <cellStyle name="Normal 6 3" xfId="17523"/>
    <cellStyle name="Normal 6 3 10" xfId="17524"/>
    <cellStyle name="Normal 6 3 11" xfId="17525"/>
    <cellStyle name="Normal 6 3 12" xfId="17526"/>
    <cellStyle name="Normal 6 3 13" xfId="17527"/>
    <cellStyle name="Normal 6 3 14" xfId="17528"/>
    <cellStyle name="Normal 6 3 15" xfId="17529"/>
    <cellStyle name="Normal 6 3 16" xfId="17530"/>
    <cellStyle name="Normal 6 3 17" xfId="17531"/>
    <cellStyle name="Normal 6 3 18" xfId="17532"/>
    <cellStyle name="Normal 6 3 19" xfId="17533"/>
    <cellStyle name="Normal 6 3 2" xfId="17534"/>
    <cellStyle name="Normal 6 3 2 10" xfId="17535"/>
    <cellStyle name="Normal 6 3 2 11" xfId="17536"/>
    <cellStyle name="Normal 6 3 2 12" xfId="17537"/>
    <cellStyle name="Normal 6 3 2 13" xfId="17538"/>
    <cellStyle name="Normal 6 3 2 14" xfId="17539"/>
    <cellStyle name="Normal 6 3 2 15" xfId="17540"/>
    <cellStyle name="Normal 6 3 2 16" xfId="17541"/>
    <cellStyle name="Normal 6 3 2 2" xfId="17542"/>
    <cellStyle name="Normal 6 3 2 2 2" xfId="17543"/>
    <cellStyle name="Normal 6 3 2 3" xfId="17544"/>
    <cellStyle name="Normal 6 3 2 3 2" xfId="17545"/>
    <cellStyle name="Normal 6 3 2 4" xfId="17546"/>
    <cellStyle name="Normal 6 3 2 5" xfId="17547"/>
    <cellStyle name="Normal 6 3 2 6" xfId="17548"/>
    <cellStyle name="Normal 6 3 2 7" xfId="17549"/>
    <cellStyle name="Normal 6 3 2 8" xfId="17550"/>
    <cellStyle name="Normal 6 3 2 9" xfId="17551"/>
    <cellStyle name="Normal 6 3 20" xfId="17552"/>
    <cellStyle name="Normal 6 3 21" xfId="17553"/>
    <cellStyle name="Normal 6 3 22" xfId="17554"/>
    <cellStyle name="Normal 6 3 23" xfId="17555"/>
    <cellStyle name="Normal 6 3 3" xfId="17556"/>
    <cellStyle name="Normal 6 3 3 10" xfId="17557"/>
    <cellStyle name="Normal 6 3 3 11" xfId="17558"/>
    <cellStyle name="Normal 6 3 3 12" xfId="17559"/>
    <cellStyle name="Normal 6 3 3 13" xfId="17560"/>
    <cellStyle name="Normal 6 3 3 14" xfId="17561"/>
    <cellStyle name="Normal 6 3 3 15" xfId="17562"/>
    <cellStyle name="Normal 6 3 3 16" xfId="17563"/>
    <cellStyle name="Normal 6 3 3 2" xfId="17564"/>
    <cellStyle name="Normal 6 3 3 3" xfId="17565"/>
    <cellStyle name="Normal 6 3 3 4" xfId="17566"/>
    <cellStyle name="Normal 6 3 3 5" xfId="17567"/>
    <cellStyle name="Normal 6 3 3 6" xfId="17568"/>
    <cellStyle name="Normal 6 3 3 7" xfId="17569"/>
    <cellStyle name="Normal 6 3 3 8" xfId="17570"/>
    <cellStyle name="Normal 6 3 3 9" xfId="17571"/>
    <cellStyle name="Normal 6 3 4" xfId="17572"/>
    <cellStyle name="Normal 6 3 4 10" xfId="17573"/>
    <cellStyle name="Normal 6 3 4 11" xfId="17574"/>
    <cellStyle name="Normal 6 3 4 12" xfId="17575"/>
    <cellStyle name="Normal 6 3 4 13" xfId="17576"/>
    <cellStyle name="Normal 6 3 4 14" xfId="17577"/>
    <cellStyle name="Normal 6 3 4 15" xfId="17578"/>
    <cellStyle name="Normal 6 3 4 16" xfId="17579"/>
    <cellStyle name="Normal 6 3 4 2" xfId="17580"/>
    <cellStyle name="Normal 6 3 4 3" xfId="17581"/>
    <cellStyle name="Normal 6 3 4 4" xfId="17582"/>
    <cellStyle name="Normal 6 3 4 5" xfId="17583"/>
    <cellStyle name="Normal 6 3 4 6" xfId="17584"/>
    <cellStyle name="Normal 6 3 4 7" xfId="17585"/>
    <cellStyle name="Normal 6 3 4 8" xfId="17586"/>
    <cellStyle name="Normal 6 3 4 9" xfId="17587"/>
    <cellStyle name="Normal 6 3 5" xfId="17588"/>
    <cellStyle name="Normal 6 3 5 10" xfId="17589"/>
    <cellStyle name="Normal 6 3 5 11" xfId="17590"/>
    <cellStyle name="Normal 6 3 5 12" xfId="17591"/>
    <cellStyle name="Normal 6 3 5 13" xfId="17592"/>
    <cellStyle name="Normal 6 3 5 14" xfId="17593"/>
    <cellStyle name="Normal 6 3 5 15" xfId="17594"/>
    <cellStyle name="Normal 6 3 5 2" xfId="17595"/>
    <cellStyle name="Normal 6 3 5 3" xfId="17596"/>
    <cellStyle name="Normal 6 3 5 4" xfId="17597"/>
    <cellStyle name="Normal 6 3 5 5" xfId="17598"/>
    <cellStyle name="Normal 6 3 5 6" xfId="17599"/>
    <cellStyle name="Normal 6 3 5 7" xfId="17600"/>
    <cellStyle name="Normal 6 3 5 8" xfId="17601"/>
    <cellStyle name="Normal 6 3 5 9" xfId="17602"/>
    <cellStyle name="Normal 6 3 6" xfId="17603"/>
    <cellStyle name="Normal 6 3 6 10" xfId="17604"/>
    <cellStyle name="Normal 6 3 6 11" xfId="17605"/>
    <cellStyle name="Normal 6 3 6 12" xfId="17606"/>
    <cellStyle name="Normal 6 3 6 13" xfId="17607"/>
    <cellStyle name="Normal 6 3 6 14" xfId="17608"/>
    <cellStyle name="Normal 6 3 6 15" xfId="17609"/>
    <cellStyle name="Normal 6 3 6 2" xfId="17610"/>
    <cellStyle name="Normal 6 3 6 3" xfId="17611"/>
    <cellStyle name="Normal 6 3 6 4" xfId="17612"/>
    <cellStyle name="Normal 6 3 6 5" xfId="17613"/>
    <cellStyle name="Normal 6 3 6 6" xfId="17614"/>
    <cellStyle name="Normal 6 3 6 7" xfId="17615"/>
    <cellStyle name="Normal 6 3 6 8" xfId="17616"/>
    <cellStyle name="Normal 6 3 6 9" xfId="17617"/>
    <cellStyle name="Normal 6 3 7" xfId="17618"/>
    <cellStyle name="Normal 6 3 7 10" xfId="17619"/>
    <cellStyle name="Normal 6 3 7 11" xfId="17620"/>
    <cellStyle name="Normal 6 3 7 12" xfId="17621"/>
    <cellStyle name="Normal 6 3 7 13" xfId="17622"/>
    <cellStyle name="Normal 6 3 7 14" xfId="17623"/>
    <cellStyle name="Normal 6 3 7 15" xfId="17624"/>
    <cellStyle name="Normal 6 3 7 2" xfId="17625"/>
    <cellStyle name="Normal 6 3 7 3" xfId="17626"/>
    <cellStyle name="Normal 6 3 7 4" xfId="17627"/>
    <cellStyle name="Normal 6 3 7 5" xfId="17628"/>
    <cellStyle name="Normal 6 3 7 6" xfId="17629"/>
    <cellStyle name="Normal 6 3 7 7" xfId="17630"/>
    <cellStyle name="Normal 6 3 7 8" xfId="17631"/>
    <cellStyle name="Normal 6 3 7 9" xfId="17632"/>
    <cellStyle name="Normal 6 3 8" xfId="17633"/>
    <cellStyle name="Normal 6 3 8 10" xfId="17634"/>
    <cellStyle name="Normal 6 3 8 11" xfId="17635"/>
    <cellStyle name="Normal 6 3 8 12" xfId="17636"/>
    <cellStyle name="Normal 6 3 8 13" xfId="17637"/>
    <cellStyle name="Normal 6 3 8 14" xfId="17638"/>
    <cellStyle name="Normal 6 3 8 15" xfId="17639"/>
    <cellStyle name="Normal 6 3 8 2" xfId="17640"/>
    <cellStyle name="Normal 6 3 8 3" xfId="17641"/>
    <cellStyle name="Normal 6 3 8 4" xfId="17642"/>
    <cellStyle name="Normal 6 3 8 5" xfId="17643"/>
    <cellStyle name="Normal 6 3 8 6" xfId="17644"/>
    <cellStyle name="Normal 6 3 8 7" xfId="17645"/>
    <cellStyle name="Normal 6 3 8 8" xfId="17646"/>
    <cellStyle name="Normal 6 3 8 9" xfId="17647"/>
    <cellStyle name="Normal 6 3 9" xfId="17648"/>
    <cellStyle name="Normal 6 30" xfId="17649"/>
    <cellStyle name="Normal 6 31" xfId="17650"/>
    <cellStyle name="Normal 6 32" xfId="17651"/>
    <cellStyle name="Normal 6 4" xfId="17652"/>
    <cellStyle name="Normal 6 4 10" xfId="17653"/>
    <cellStyle name="Normal 6 4 11" xfId="17654"/>
    <cellStyle name="Normal 6 4 12" xfId="17655"/>
    <cellStyle name="Normal 6 4 13" xfId="17656"/>
    <cellStyle name="Normal 6 4 14" xfId="17657"/>
    <cellStyle name="Normal 6 4 15" xfId="17658"/>
    <cellStyle name="Normal 6 4 16" xfId="17659"/>
    <cellStyle name="Normal 6 4 17" xfId="17660"/>
    <cellStyle name="Normal 6 4 18" xfId="17661"/>
    <cellStyle name="Normal 6 4 19" xfId="17662"/>
    <cellStyle name="Normal 6 4 2" xfId="17663"/>
    <cellStyle name="Normal 6 4 2 10" xfId="17664"/>
    <cellStyle name="Normal 6 4 2 11" xfId="17665"/>
    <cellStyle name="Normal 6 4 2 12" xfId="17666"/>
    <cellStyle name="Normal 6 4 2 13" xfId="17667"/>
    <cellStyle name="Normal 6 4 2 14" xfId="17668"/>
    <cellStyle name="Normal 6 4 2 15" xfId="17669"/>
    <cellStyle name="Normal 6 4 2 2" xfId="17670"/>
    <cellStyle name="Normal 6 4 2 3" xfId="17671"/>
    <cellStyle name="Normal 6 4 2 4" xfId="17672"/>
    <cellStyle name="Normal 6 4 2 5" xfId="17673"/>
    <cellStyle name="Normal 6 4 2 6" xfId="17674"/>
    <cellStyle name="Normal 6 4 2 7" xfId="17675"/>
    <cellStyle name="Normal 6 4 2 8" xfId="17676"/>
    <cellStyle name="Normal 6 4 2 9" xfId="17677"/>
    <cellStyle name="Normal 6 4 20" xfId="17678"/>
    <cellStyle name="Normal 6 4 21" xfId="17679"/>
    <cellStyle name="Normal 6 4 22" xfId="17680"/>
    <cellStyle name="Normal 6 4 23" xfId="17681"/>
    <cellStyle name="Normal 6 4 3" xfId="17682"/>
    <cellStyle name="Normal 6 4 3 10" xfId="17683"/>
    <cellStyle name="Normal 6 4 3 11" xfId="17684"/>
    <cellStyle name="Normal 6 4 3 12" xfId="17685"/>
    <cellStyle name="Normal 6 4 3 13" xfId="17686"/>
    <cellStyle name="Normal 6 4 3 14" xfId="17687"/>
    <cellStyle name="Normal 6 4 3 15" xfId="17688"/>
    <cellStyle name="Normal 6 4 3 2" xfId="17689"/>
    <cellStyle name="Normal 6 4 3 3" xfId="17690"/>
    <cellStyle name="Normal 6 4 3 4" xfId="17691"/>
    <cellStyle name="Normal 6 4 3 5" xfId="17692"/>
    <cellStyle name="Normal 6 4 3 6" xfId="17693"/>
    <cellStyle name="Normal 6 4 3 7" xfId="17694"/>
    <cellStyle name="Normal 6 4 3 8" xfId="17695"/>
    <cellStyle name="Normal 6 4 3 9" xfId="17696"/>
    <cellStyle name="Normal 6 4 4" xfId="17697"/>
    <cellStyle name="Normal 6 4 4 10" xfId="17698"/>
    <cellStyle name="Normal 6 4 4 11" xfId="17699"/>
    <cellStyle name="Normal 6 4 4 12" xfId="17700"/>
    <cellStyle name="Normal 6 4 4 13" xfId="17701"/>
    <cellStyle name="Normal 6 4 4 14" xfId="17702"/>
    <cellStyle name="Normal 6 4 4 15" xfId="17703"/>
    <cellStyle name="Normal 6 4 4 2" xfId="17704"/>
    <cellStyle name="Normal 6 4 4 3" xfId="17705"/>
    <cellStyle name="Normal 6 4 4 4" xfId="17706"/>
    <cellStyle name="Normal 6 4 4 5" xfId="17707"/>
    <cellStyle name="Normal 6 4 4 6" xfId="17708"/>
    <cellStyle name="Normal 6 4 4 7" xfId="17709"/>
    <cellStyle name="Normal 6 4 4 8" xfId="17710"/>
    <cellStyle name="Normal 6 4 4 9" xfId="17711"/>
    <cellStyle name="Normal 6 4 5" xfId="17712"/>
    <cellStyle name="Normal 6 4 5 10" xfId="17713"/>
    <cellStyle name="Normal 6 4 5 11" xfId="17714"/>
    <cellStyle name="Normal 6 4 5 12" xfId="17715"/>
    <cellStyle name="Normal 6 4 5 13" xfId="17716"/>
    <cellStyle name="Normal 6 4 5 14" xfId="17717"/>
    <cellStyle name="Normal 6 4 5 15" xfId="17718"/>
    <cellStyle name="Normal 6 4 5 2" xfId="17719"/>
    <cellStyle name="Normal 6 4 5 3" xfId="17720"/>
    <cellStyle name="Normal 6 4 5 4" xfId="17721"/>
    <cellStyle name="Normal 6 4 5 5" xfId="17722"/>
    <cellStyle name="Normal 6 4 5 6" xfId="17723"/>
    <cellStyle name="Normal 6 4 5 7" xfId="17724"/>
    <cellStyle name="Normal 6 4 5 8" xfId="17725"/>
    <cellStyle name="Normal 6 4 5 9" xfId="17726"/>
    <cellStyle name="Normal 6 4 6" xfId="17727"/>
    <cellStyle name="Normal 6 4 6 10" xfId="17728"/>
    <cellStyle name="Normal 6 4 6 11" xfId="17729"/>
    <cellStyle name="Normal 6 4 6 12" xfId="17730"/>
    <cellStyle name="Normal 6 4 6 13" xfId="17731"/>
    <cellStyle name="Normal 6 4 6 14" xfId="17732"/>
    <cellStyle name="Normal 6 4 6 15" xfId="17733"/>
    <cellStyle name="Normal 6 4 6 2" xfId="17734"/>
    <cellStyle name="Normal 6 4 6 3" xfId="17735"/>
    <cellStyle name="Normal 6 4 6 4" xfId="17736"/>
    <cellStyle name="Normal 6 4 6 5" xfId="17737"/>
    <cellStyle name="Normal 6 4 6 6" xfId="17738"/>
    <cellStyle name="Normal 6 4 6 7" xfId="17739"/>
    <cellStyle name="Normal 6 4 6 8" xfId="17740"/>
    <cellStyle name="Normal 6 4 6 9" xfId="17741"/>
    <cellStyle name="Normal 6 4 7" xfId="17742"/>
    <cellStyle name="Normal 6 4 7 10" xfId="17743"/>
    <cellStyle name="Normal 6 4 7 11" xfId="17744"/>
    <cellStyle name="Normal 6 4 7 12" xfId="17745"/>
    <cellStyle name="Normal 6 4 7 13" xfId="17746"/>
    <cellStyle name="Normal 6 4 7 14" xfId="17747"/>
    <cellStyle name="Normal 6 4 7 15" xfId="17748"/>
    <cellStyle name="Normal 6 4 7 2" xfId="17749"/>
    <cellStyle name="Normal 6 4 7 3" xfId="17750"/>
    <cellStyle name="Normal 6 4 7 4" xfId="17751"/>
    <cellStyle name="Normal 6 4 7 5" xfId="17752"/>
    <cellStyle name="Normal 6 4 7 6" xfId="17753"/>
    <cellStyle name="Normal 6 4 7 7" xfId="17754"/>
    <cellStyle name="Normal 6 4 7 8" xfId="17755"/>
    <cellStyle name="Normal 6 4 7 9" xfId="17756"/>
    <cellStyle name="Normal 6 4 8" xfId="17757"/>
    <cellStyle name="Normal 6 4 8 10" xfId="17758"/>
    <cellStyle name="Normal 6 4 8 11" xfId="17759"/>
    <cellStyle name="Normal 6 4 8 12" xfId="17760"/>
    <cellStyle name="Normal 6 4 8 13" xfId="17761"/>
    <cellStyle name="Normal 6 4 8 14" xfId="17762"/>
    <cellStyle name="Normal 6 4 8 15" xfId="17763"/>
    <cellStyle name="Normal 6 4 8 2" xfId="17764"/>
    <cellStyle name="Normal 6 4 8 3" xfId="17765"/>
    <cellStyle name="Normal 6 4 8 4" xfId="17766"/>
    <cellStyle name="Normal 6 4 8 5" xfId="17767"/>
    <cellStyle name="Normal 6 4 8 6" xfId="17768"/>
    <cellStyle name="Normal 6 4 8 7" xfId="17769"/>
    <cellStyle name="Normal 6 4 8 8" xfId="17770"/>
    <cellStyle name="Normal 6 4 8 9" xfId="17771"/>
    <cellStyle name="Normal 6 4 9" xfId="17772"/>
    <cellStyle name="Normal 6 5" xfId="17773"/>
    <cellStyle name="Normal 6 5 10" xfId="17774"/>
    <cellStyle name="Normal 6 5 11" xfId="17775"/>
    <cellStyle name="Normal 6 5 12" xfId="17776"/>
    <cellStyle name="Normal 6 5 13" xfId="17777"/>
    <cellStyle name="Normal 6 5 14" xfId="17778"/>
    <cellStyle name="Normal 6 5 15" xfId="17779"/>
    <cellStyle name="Normal 6 5 16" xfId="17780"/>
    <cellStyle name="Normal 6 5 17" xfId="17781"/>
    <cellStyle name="Normal 6 5 18" xfId="17782"/>
    <cellStyle name="Normal 6 5 19" xfId="17783"/>
    <cellStyle name="Normal 6 5 2" xfId="17784"/>
    <cellStyle name="Normal 6 5 2 10" xfId="17785"/>
    <cellStyle name="Normal 6 5 2 11" xfId="17786"/>
    <cellStyle name="Normal 6 5 2 12" xfId="17787"/>
    <cellStyle name="Normal 6 5 2 13" xfId="17788"/>
    <cellStyle name="Normal 6 5 2 14" xfId="17789"/>
    <cellStyle name="Normal 6 5 2 15" xfId="17790"/>
    <cellStyle name="Normal 6 5 2 2" xfId="17791"/>
    <cellStyle name="Normal 6 5 2 3" xfId="17792"/>
    <cellStyle name="Normal 6 5 2 4" xfId="17793"/>
    <cellStyle name="Normal 6 5 2 5" xfId="17794"/>
    <cellStyle name="Normal 6 5 2 6" xfId="17795"/>
    <cellStyle name="Normal 6 5 2 7" xfId="17796"/>
    <cellStyle name="Normal 6 5 2 8" xfId="17797"/>
    <cellStyle name="Normal 6 5 2 9" xfId="17798"/>
    <cellStyle name="Normal 6 5 20" xfId="17799"/>
    <cellStyle name="Normal 6 5 21" xfId="17800"/>
    <cellStyle name="Normal 6 5 22" xfId="17801"/>
    <cellStyle name="Normal 6 5 23" xfId="17802"/>
    <cellStyle name="Normal 6 5 3" xfId="17803"/>
    <cellStyle name="Normal 6 5 3 10" xfId="17804"/>
    <cellStyle name="Normal 6 5 3 11" xfId="17805"/>
    <cellStyle name="Normal 6 5 3 12" xfId="17806"/>
    <cellStyle name="Normal 6 5 3 13" xfId="17807"/>
    <cellStyle name="Normal 6 5 3 14" xfId="17808"/>
    <cellStyle name="Normal 6 5 3 15" xfId="17809"/>
    <cellStyle name="Normal 6 5 3 2" xfId="17810"/>
    <cellStyle name="Normal 6 5 3 3" xfId="17811"/>
    <cellStyle name="Normal 6 5 3 4" xfId="17812"/>
    <cellStyle name="Normal 6 5 3 5" xfId="17813"/>
    <cellStyle name="Normal 6 5 3 6" xfId="17814"/>
    <cellStyle name="Normal 6 5 3 7" xfId="17815"/>
    <cellStyle name="Normal 6 5 3 8" xfId="17816"/>
    <cellStyle name="Normal 6 5 3 9" xfId="17817"/>
    <cellStyle name="Normal 6 5 4" xfId="17818"/>
    <cellStyle name="Normal 6 5 4 10" xfId="17819"/>
    <cellStyle name="Normal 6 5 4 11" xfId="17820"/>
    <cellStyle name="Normal 6 5 4 12" xfId="17821"/>
    <cellStyle name="Normal 6 5 4 13" xfId="17822"/>
    <cellStyle name="Normal 6 5 4 14" xfId="17823"/>
    <cellStyle name="Normal 6 5 4 15" xfId="17824"/>
    <cellStyle name="Normal 6 5 4 2" xfId="17825"/>
    <cellStyle name="Normal 6 5 4 3" xfId="17826"/>
    <cellStyle name="Normal 6 5 4 4" xfId="17827"/>
    <cellStyle name="Normal 6 5 4 5" xfId="17828"/>
    <cellStyle name="Normal 6 5 4 6" xfId="17829"/>
    <cellStyle name="Normal 6 5 4 7" xfId="17830"/>
    <cellStyle name="Normal 6 5 4 8" xfId="17831"/>
    <cellStyle name="Normal 6 5 4 9" xfId="17832"/>
    <cellStyle name="Normal 6 5 5" xfId="17833"/>
    <cellStyle name="Normal 6 5 5 10" xfId="17834"/>
    <cellStyle name="Normal 6 5 5 11" xfId="17835"/>
    <cellStyle name="Normal 6 5 5 12" xfId="17836"/>
    <cellStyle name="Normal 6 5 5 13" xfId="17837"/>
    <cellStyle name="Normal 6 5 5 14" xfId="17838"/>
    <cellStyle name="Normal 6 5 5 15" xfId="17839"/>
    <cellStyle name="Normal 6 5 5 2" xfId="17840"/>
    <cellStyle name="Normal 6 5 5 3" xfId="17841"/>
    <cellStyle name="Normal 6 5 5 4" xfId="17842"/>
    <cellStyle name="Normal 6 5 5 5" xfId="17843"/>
    <cellStyle name="Normal 6 5 5 6" xfId="17844"/>
    <cellStyle name="Normal 6 5 5 7" xfId="17845"/>
    <cellStyle name="Normal 6 5 5 8" xfId="17846"/>
    <cellStyle name="Normal 6 5 5 9" xfId="17847"/>
    <cellStyle name="Normal 6 5 6" xfId="17848"/>
    <cellStyle name="Normal 6 5 6 10" xfId="17849"/>
    <cellStyle name="Normal 6 5 6 11" xfId="17850"/>
    <cellStyle name="Normal 6 5 6 12" xfId="17851"/>
    <cellStyle name="Normal 6 5 6 13" xfId="17852"/>
    <cellStyle name="Normal 6 5 6 14" xfId="17853"/>
    <cellStyle name="Normal 6 5 6 15" xfId="17854"/>
    <cellStyle name="Normal 6 5 6 2" xfId="17855"/>
    <cellStyle name="Normal 6 5 6 3" xfId="17856"/>
    <cellStyle name="Normal 6 5 6 4" xfId="17857"/>
    <cellStyle name="Normal 6 5 6 5" xfId="17858"/>
    <cellStyle name="Normal 6 5 6 6" xfId="17859"/>
    <cellStyle name="Normal 6 5 6 7" xfId="17860"/>
    <cellStyle name="Normal 6 5 6 8" xfId="17861"/>
    <cellStyle name="Normal 6 5 6 9" xfId="17862"/>
    <cellStyle name="Normal 6 5 7" xfId="17863"/>
    <cellStyle name="Normal 6 5 7 10" xfId="17864"/>
    <cellStyle name="Normal 6 5 7 11" xfId="17865"/>
    <cellStyle name="Normal 6 5 7 12" xfId="17866"/>
    <cellStyle name="Normal 6 5 7 13" xfId="17867"/>
    <cellStyle name="Normal 6 5 7 14" xfId="17868"/>
    <cellStyle name="Normal 6 5 7 15" xfId="17869"/>
    <cellStyle name="Normal 6 5 7 2" xfId="17870"/>
    <cellStyle name="Normal 6 5 7 3" xfId="17871"/>
    <cellStyle name="Normal 6 5 7 4" xfId="17872"/>
    <cellStyle name="Normal 6 5 7 5" xfId="17873"/>
    <cellStyle name="Normal 6 5 7 6" xfId="17874"/>
    <cellStyle name="Normal 6 5 7 7" xfId="17875"/>
    <cellStyle name="Normal 6 5 7 8" xfId="17876"/>
    <cellStyle name="Normal 6 5 7 9" xfId="17877"/>
    <cellStyle name="Normal 6 5 8" xfId="17878"/>
    <cellStyle name="Normal 6 5 8 10" xfId="17879"/>
    <cellStyle name="Normal 6 5 8 11" xfId="17880"/>
    <cellStyle name="Normal 6 5 8 12" xfId="17881"/>
    <cellStyle name="Normal 6 5 8 13" xfId="17882"/>
    <cellStyle name="Normal 6 5 8 14" xfId="17883"/>
    <cellStyle name="Normal 6 5 8 15" xfId="17884"/>
    <cellStyle name="Normal 6 5 8 2" xfId="17885"/>
    <cellStyle name="Normal 6 5 8 3" xfId="17886"/>
    <cellStyle name="Normal 6 5 8 4" xfId="17887"/>
    <cellStyle name="Normal 6 5 8 5" xfId="17888"/>
    <cellStyle name="Normal 6 5 8 6" xfId="17889"/>
    <cellStyle name="Normal 6 5 8 7" xfId="17890"/>
    <cellStyle name="Normal 6 5 8 8" xfId="17891"/>
    <cellStyle name="Normal 6 5 8 9" xfId="17892"/>
    <cellStyle name="Normal 6 5 9" xfId="17893"/>
    <cellStyle name="Normal 6 6" xfId="17894"/>
    <cellStyle name="Normal 6 6 10" xfId="17895"/>
    <cellStyle name="Normal 6 6 11" xfId="17896"/>
    <cellStyle name="Normal 6 6 12" xfId="17897"/>
    <cellStyle name="Normal 6 6 13" xfId="17898"/>
    <cellStyle name="Normal 6 6 14" xfId="17899"/>
    <cellStyle name="Normal 6 6 15" xfId="17900"/>
    <cellStyle name="Normal 6 6 16" xfId="17901"/>
    <cellStyle name="Normal 6 6 17" xfId="17902"/>
    <cellStyle name="Normal 6 6 18" xfId="17903"/>
    <cellStyle name="Normal 6 6 2" xfId="17904"/>
    <cellStyle name="Normal 6 6 2 10" xfId="17905"/>
    <cellStyle name="Normal 6 6 2 11" xfId="17906"/>
    <cellStyle name="Normal 6 6 2 12" xfId="17907"/>
    <cellStyle name="Normal 6 6 2 13" xfId="17908"/>
    <cellStyle name="Normal 6 6 2 14" xfId="17909"/>
    <cellStyle name="Normal 6 6 2 15" xfId="17910"/>
    <cellStyle name="Normal 6 6 2 2" xfId="17911"/>
    <cellStyle name="Normal 6 6 2 3" xfId="17912"/>
    <cellStyle name="Normal 6 6 2 4" xfId="17913"/>
    <cellStyle name="Normal 6 6 2 5" xfId="17914"/>
    <cellStyle name="Normal 6 6 2 6" xfId="17915"/>
    <cellStyle name="Normal 6 6 2 7" xfId="17916"/>
    <cellStyle name="Normal 6 6 2 8" xfId="17917"/>
    <cellStyle name="Normal 6 6 2 9" xfId="17918"/>
    <cellStyle name="Normal 6 6 3" xfId="17919"/>
    <cellStyle name="Normal 6 6 3 10" xfId="17920"/>
    <cellStyle name="Normal 6 6 3 11" xfId="17921"/>
    <cellStyle name="Normal 6 6 3 12" xfId="17922"/>
    <cellStyle name="Normal 6 6 3 13" xfId="17923"/>
    <cellStyle name="Normal 6 6 3 14" xfId="17924"/>
    <cellStyle name="Normal 6 6 3 15" xfId="17925"/>
    <cellStyle name="Normal 6 6 3 2" xfId="17926"/>
    <cellStyle name="Normal 6 6 3 3" xfId="17927"/>
    <cellStyle name="Normal 6 6 3 4" xfId="17928"/>
    <cellStyle name="Normal 6 6 3 5" xfId="17929"/>
    <cellStyle name="Normal 6 6 3 6" xfId="17930"/>
    <cellStyle name="Normal 6 6 3 7" xfId="17931"/>
    <cellStyle name="Normal 6 6 3 8" xfId="17932"/>
    <cellStyle name="Normal 6 6 3 9" xfId="17933"/>
    <cellStyle name="Normal 6 6 4" xfId="17934"/>
    <cellStyle name="Normal 6 6 4 10" xfId="17935"/>
    <cellStyle name="Normal 6 6 4 11" xfId="17936"/>
    <cellStyle name="Normal 6 6 4 12" xfId="17937"/>
    <cellStyle name="Normal 6 6 4 13" xfId="17938"/>
    <cellStyle name="Normal 6 6 4 14" xfId="17939"/>
    <cellStyle name="Normal 6 6 4 15" xfId="17940"/>
    <cellStyle name="Normal 6 6 4 2" xfId="17941"/>
    <cellStyle name="Normal 6 6 4 3" xfId="17942"/>
    <cellStyle name="Normal 6 6 4 4" xfId="17943"/>
    <cellStyle name="Normal 6 6 4 5" xfId="17944"/>
    <cellStyle name="Normal 6 6 4 6" xfId="17945"/>
    <cellStyle name="Normal 6 6 4 7" xfId="17946"/>
    <cellStyle name="Normal 6 6 4 8" xfId="17947"/>
    <cellStyle name="Normal 6 6 4 9" xfId="17948"/>
    <cellStyle name="Normal 6 6 5" xfId="17949"/>
    <cellStyle name="Normal 6 6 6" xfId="17950"/>
    <cellStyle name="Normal 6 6 7" xfId="17951"/>
    <cellStyle name="Normal 6 6 8" xfId="17952"/>
    <cellStyle name="Normal 6 6 9" xfId="17953"/>
    <cellStyle name="Normal 6 7" xfId="17954"/>
    <cellStyle name="Normal 6 7 10" xfId="17955"/>
    <cellStyle name="Normal 6 7 11" xfId="17956"/>
    <cellStyle name="Normal 6 7 12" xfId="17957"/>
    <cellStyle name="Normal 6 7 13" xfId="17958"/>
    <cellStyle name="Normal 6 7 14" xfId="17959"/>
    <cellStyle name="Normal 6 7 15" xfId="17960"/>
    <cellStyle name="Normal 6 7 2" xfId="17961"/>
    <cellStyle name="Normal 6 7 3" xfId="17962"/>
    <cellStyle name="Normal 6 7 4" xfId="17963"/>
    <cellStyle name="Normal 6 7 5" xfId="17964"/>
    <cellStyle name="Normal 6 7 6" xfId="17965"/>
    <cellStyle name="Normal 6 7 7" xfId="17966"/>
    <cellStyle name="Normal 6 7 8" xfId="17967"/>
    <cellStyle name="Normal 6 7 9" xfId="17968"/>
    <cellStyle name="Normal 6 8" xfId="17969"/>
    <cellStyle name="Normal 6 8 10" xfId="17970"/>
    <cellStyle name="Normal 6 8 11" xfId="17971"/>
    <cellStyle name="Normal 6 8 12" xfId="17972"/>
    <cellStyle name="Normal 6 8 13" xfId="17973"/>
    <cellStyle name="Normal 6 8 14" xfId="17974"/>
    <cellStyle name="Normal 6 8 15" xfId="17975"/>
    <cellStyle name="Normal 6 8 2" xfId="17976"/>
    <cellStyle name="Normal 6 8 3" xfId="17977"/>
    <cellStyle name="Normal 6 8 4" xfId="17978"/>
    <cellStyle name="Normal 6 8 5" xfId="17979"/>
    <cellStyle name="Normal 6 8 6" xfId="17980"/>
    <cellStyle name="Normal 6 8 7" xfId="17981"/>
    <cellStyle name="Normal 6 8 8" xfId="17982"/>
    <cellStyle name="Normal 6 8 9" xfId="17983"/>
    <cellStyle name="Normal 6 9" xfId="17984"/>
    <cellStyle name="Normal 6 9 10" xfId="17985"/>
    <cellStyle name="Normal 6 9 11" xfId="17986"/>
    <cellStyle name="Normal 6 9 12" xfId="17987"/>
    <cellStyle name="Normal 6 9 13" xfId="17988"/>
    <cellStyle name="Normal 6 9 14" xfId="17989"/>
    <cellStyle name="Normal 6 9 15" xfId="17990"/>
    <cellStyle name="Normal 6 9 2" xfId="17991"/>
    <cellStyle name="Normal 6 9 3" xfId="17992"/>
    <cellStyle name="Normal 6 9 4" xfId="17993"/>
    <cellStyle name="Normal 6 9 5" xfId="17994"/>
    <cellStyle name="Normal 6 9 6" xfId="17995"/>
    <cellStyle name="Normal 6 9 7" xfId="17996"/>
    <cellStyle name="Normal 6 9 8" xfId="17997"/>
    <cellStyle name="Normal 6 9 9" xfId="17998"/>
    <cellStyle name="Normal 60" xfId="36427"/>
    <cellStyle name="Normal 7" xfId="70"/>
    <cellStyle name="Normal 7 10" xfId="17999"/>
    <cellStyle name="Normal 7 10 10" xfId="18000"/>
    <cellStyle name="Normal 7 10 11" xfId="18001"/>
    <cellStyle name="Normal 7 10 12" xfId="18002"/>
    <cellStyle name="Normal 7 10 13" xfId="18003"/>
    <cellStyle name="Normal 7 10 14" xfId="18004"/>
    <cellStyle name="Normal 7 10 15" xfId="18005"/>
    <cellStyle name="Normal 7 10 2" xfId="18006"/>
    <cellStyle name="Normal 7 10 3" xfId="18007"/>
    <cellStyle name="Normal 7 10 4" xfId="18008"/>
    <cellStyle name="Normal 7 10 5" xfId="18009"/>
    <cellStyle name="Normal 7 10 6" xfId="18010"/>
    <cellStyle name="Normal 7 10 7" xfId="18011"/>
    <cellStyle name="Normal 7 10 8" xfId="18012"/>
    <cellStyle name="Normal 7 10 9" xfId="18013"/>
    <cellStyle name="Normal 7 11" xfId="18014"/>
    <cellStyle name="Normal 7 11 10" xfId="18015"/>
    <cellStyle name="Normal 7 11 11" xfId="18016"/>
    <cellStyle name="Normal 7 11 12" xfId="18017"/>
    <cellStyle name="Normal 7 11 13" xfId="18018"/>
    <cellStyle name="Normal 7 11 14" xfId="18019"/>
    <cellStyle name="Normal 7 11 15" xfId="18020"/>
    <cellStyle name="Normal 7 11 2" xfId="18021"/>
    <cellStyle name="Normal 7 11 3" xfId="18022"/>
    <cellStyle name="Normal 7 11 4" xfId="18023"/>
    <cellStyle name="Normal 7 11 5" xfId="18024"/>
    <cellStyle name="Normal 7 11 6" xfId="18025"/>
    <cellStyle name="Normal 7 11 7" xfId="18026"/>
    <cellStyle name="Normal 7 11 8" xfId="18027"/>
    <cellStyle name="Normal 7 11 9" xfId="18028"/>
    <cellStyle name="Normal 7 12" xfId="18029"/>
    <cellStyle name="Normal 7 12 10" xfId="18030"/>
    <cellStyle name="Normal 7 12 11" xfId="18031"/>
    <cellStyle name="Normal 7 12 12" xfId="18032"/>
    <cellStyle name="Normal 7 12 13" xfId="18033"/>
    <cellStyle name="Normal 7 12 14" xfId="18034"/>
    <cellStyle name="Normal 7 12 15" xfId="18035"/>
    <cellStyle name="Normal 7 12 2" xfId="18036"/>
    <cellStyle name="Normal 7 12 3" xfId="18037"/>
    <cellStyle name="Normal 7 12 4" xfId="18038"/>
    <cellStyle name="Normal 7 12 5" xfId="18039"/>
    <cellStyle name="Normal 7 12 6" xfId="18040"/>
    <cellStyle name="Normal 7 12 7" xfId="18041"/>
    <cellStyle name="Normal 7 12 8" xfId="18042"/>
    <cellStyle name="Normal 7 12 9" xfId="18043"/>
    <cellStyle name="Normal 7 13" xfId="18044"/>
    <cellStyle name="Normal 7 13 2" xfId="18045"/>
    <cellStyle name="Normal 7 13 3" xfId="18046"/>
    <cellStyle name="Normal 7 14" xfId="18047"/>
    <cellStyle name="Normal 7 15" xfId="18048"/>
    <cellStyle name="Normal 7 16" xfId="18049"/>
    <cellStyle name="Normal 7 17" xfId="18050"/>
    <cellStyle name="Normal 7 18" xfId="18051"/>
    <cellStyle name="Normal 7 19" xfId="18052"/>
    <cellStyle name="Normal 7 2" xfId="18053"/>
    <cellStyle name="Normal 7 2 10" xfId="18054"/>
    <cellStyle name="Normal 7 2 11" xfId="18055"/>
    <cellStyle name="Normal 7 2 12" xfId="18056"/>
    <cellStyle name="Normal 7 2 13" xfId="18057"/>
    <cellStyle name="Normal 7 2 14" xfId="18058"/>
    <cellStyle name="Normal 7 2 15" xfId="18059"/>
    <cellStyle name="Normal 7 2 16" xfId="18060"/>
    <cellStyle name="Normal 7 2 17" xfId="18061"/>
    <cellStyle name="Normal 7 2 18" xfId="18062"/>
    <cellStyle name="Normal 7 2 19" xfId="18063"/>
    <cellStyle name="Normal 7 2 2" xfId="18064"/>
    <cellStyle name="Normal 7 2 2 10" xfId="18065"/>
    <cellStyle name="Normal 7 2 2 11" xfId="18066"/>
    <cellStyle name="Normal 7 2 2 12" xfId="18067"/>
    <cellStyle name="Normal 7 2 2 13" xfId="18068"/>
    <cellStyle name="Normal 7 2 2 14" xfId="18069"/>
    <cellStyle name="Normal 7 2 2 15" xfId="18070"/>
    <cellStyle name="Normal 7 2 2 16" xfId="18071"/>
    <cellStyle name="Normal 7 2 2 17" xfId="18072"/>
    <cellStyle name="Normal 7 2 2 18" xfId="18073"/>
    <cellStyle name="Normal 7 2 2 2" xfId="18074"/>
    <cellStyle name="Normal 7 2 2 2 2" xfId="18075"/>
    <cellStyle name="Normal 7 2 2 2 3" xfId="18076"/>
    <cellStyle name="Normal 7 2 2 3" xfId="18077"/>
    <cellStyle name="Normal 7 2 2 4" xfId="18078"/>
    <cellStyle name="Normal 7 2 2 5" xfId="18079"/>
    <cellStyle name="Normal 7 2 2 6" xfId="18080"/>
    <cellStyle name="Normal 7 2 2 7" xfId="18081"/>
    <cellStyle name="Normal 7 2 2 8" xfId="18082"/>
    <cellStyle name="Normal 7 2 2 9" xfId="18083"/>
    <cellStyle name="Normal 7 2 20" xfId="18084"/>
    <cellStyle name="Normal 7 2 21" xfId="18085"/>
    <cellStyle name="Normal 7 2 3" xfId="18086"/>
    <cellStyle name="Normal 7 2 3 10" xfId="18087"/>
    <cellStyle name="Normal 7 2 3 11" xfId="18088"/>
    <cellStyle name="Normal 7 2 3 12" xfId="18089"/>
    <cellStyle name="Normal 7 2 3 13" xfId="18090"/>
    <cellStyle name="Normal 7 2 3 14" xfId="18091"/>
    <cellStyle name="Normal 7 2 3 15" xfId="18092"/>
    <cellStyle name="Normal 7 2 3 2" xfId="18093"/>
    <cellStyle name="Normal 7 2 3 3" xfId="18094"/>
    <cellStyle name="Normal 7 2 3 4" xfId="18095"/>
    <cellStyle name="Normal 7 2 3 5" xfId="18096"/>
    <cellStyle name="Normal 7 2 3 6" xfId="18097"/>
    <cellStyle name="Normal 7 2 3 7" xfId="18098"/>
    <cellStyle name="Normal 7 2 3 8" xfId="18099"/>
    <cellStyle name="Normal 7 2 3 9" xfId="18100"/>
    <cellStyle name="Normal 7 2 4" xfId="18101"/>
    <cellStyle name="Normal 7 2 4 10" xfId="18102"/>
    <cellStyle name="Normal 7 2 4 11" xfId="18103"/>
    <cellStyle name="Normal 7 2 4 12" xfId="18104"/>
    <cellStyle name="Normal 7 2 4 13" xfId="18105"/>
    <cellStyle name="Normal 7 2 4 14" xfId="18106"/>
    <cellStyle name="Normal 7 2 4 15" xfId="18107"/>
    <cellStyle name="Normal 7 2 4 2" xfId="18108"/>
    <cellStyle name="Normal 7 2 4 3" xfId="18109"/>
    <cellStyle name="Normal 7 2 4 4" xfId="18110"/>
    <cellStyle name="Normal 7 2 4 5" xfId="18111"/>
    <cellStyle name="Normal 7 2 4 6" xfId="18112"/>
    <cellStyle name="Normal 7 2 4 7" xfId="18113"/>
    <cellStyle name="Normal 7 2 4 8" xfId="18114"/>
    <cellStyle name="Normal 7 2 4 9" xfId="18115"/>
    <cellStyle name="Normal 7 2 5" xfId="18116"/>
    <cellStyle name="Normal 7 2 5 2" xfId="18117"/>
    <cellStyle name="Normal 7 2 5 3" xfId="18118"/>
    <cellStyle name="Normal 7 2 6" xfId="18119"/>
    <cellStyle name="Normal 7 2 7" xfId="18120"/>
    <cellStyle name="Normal 7 2 8" xfId="18121"/>
    <cellStyle name="Normal 7 2 9" xfId="18122"/>
    <cellStyle name="Normal 7 20" xfId="18123"/>
    <cellStyle name="Normal 7 21" xfId="18124"/>
    <cellStyle name="Normal 7 22" xfId="18125"/>
    <cellStyle name="Normal 7 23" xfId="18126"/>
    <cellStyle name="Normal 7 24" xfId="18127"/>
    <cellStyle name="Normal 7 25" xfId="18128"/>
    <cellStyle name="Normal 7 26" xfId="18129"/>
    <cellStyle name="Normal 7 27" xfId="18130"/>
    <cellStyle name="Normal 7 28" xfId="18131"/>
    <cellStyle name="Normal 7 29" xfId="18132"/>
    <cellStyle name="Normal 7 3" xfId="18133"/>
    <cellStyle name="Normal 7 3 10" xfId="18134"/>
    <cellStyle name="Normal 7 3 11" xfId="18135"/>
    <cellStyle name="Normal 7 3 12" xfId="18136"/>
    <cellStyle name="Normal 7 3 13" xfId="18137"/>
    <cellStyle name="Normal 7 3 14" xfId="18138"/>
    <cellStyle name="Normal 7 3 15" xfId="18139"/>
    <cellStyle name="Normal 7 3 16" xfId="18140"/>
    <cellStyle name="Normal 7 3 17" xfId="18141"/>
    <cellStyle name="Normal 7 3 18" xfId="18142"/>
    <cellStyle name="Normal 7 3 2" xfId="18143"/>
    <cellStyle name="Normal 7 3 2 2" xfId="18144"/>
    <cellStyle name="Normal 7 3 2 3" xfId="18145"/>
    <cellStyle name="Normal 7 3 3" xfId="18146"/>
    <cellStyle name="Normal 7 3 4" xfId="18147"/>
    <cellStyle name="Normal 7 3 5" xfId="18148"/>
    <cellStyle name="Normal 7 3 6" xfId="18149"/>
    <cellStyle name="Normal 7 3 7" xfId="18150"/>
    <cellStyle name="Normal 7 3 8" xfId="18151"/>
    <cellStyle name="Normal 7 3 9" xfId="18152"/>
    <cellStyle name="Normal 7 4" xfId="18153"/>
    <cellStyle name="Normal 7 4 10" xfId="18154"/>
    <cellStyle name="Normal 7 4 11" xfId="18155"/>
    <cellStyle name="Normal 7 4 12" xfId="18156"/>
    <cellStyle name="Normal 7 4 13" xfId="18157"/>
    <cellStyle name="Normal 7 4 14" xfId="18158"/>
    <cellStyle name="Normal 7 4 15" xfId="18159"/>
    <cellStyle name="Normal 7 4 16" xfId="18160"/>
    <cellStyle name="Normal 7 4 2" xfId="18161"/>
    <cellStyle name="Normal 7 4 3" xfId="18162"/>
    <cellStyle name="Normal 7 4 4" xfId="18163"/>
    <cellStyle name="Normal 7 4 5" xfId="18164"/>
    <cellStyle name="Normal 7 4 6" xfId="18165"/>
    <cellStyle name="Normal 7 4 7" xfId="18166"/>
    <cellStyle name="Normal 7 4 8" xfId="18167"/>
    <cellStyle name="Normal 7 4 9" xfId="18168"/>
    <cellStyle name="Normal 7 5" xfId="18169"/>
    <cellStyle name="Normal 7 5 10" xfId="18170"/>
    <cellStyle name="Normal 7 5 11" xfId="18171"/>
    <cellStyle name="Normal 7 5 12" xfId="18172"/>
    <cellStyle name="Normal 7 5 13" xfId="18173"/>
    <cellStyle name="Normal 7 5 14" xfId="18174"/>
    <cellStyle name="Normal 7 5 15" xfId="18175"/>
    <cellStyle name="Normal 7 5 16" xfId="18176"/>
    <cellStyle name="Normal 7 5 2" xfId="18177"/>
    <cellStyle name="Normal 7 5 3" xfId="18178"/>
    <cellStyle name="Normal 7 5 4" xfId="18179"/>
    <cellStyle name="Normal 7 5 5" xfId="18180"/>
    <cellStyle name="Normal 7 5 6" xfId="18181"/>
    <cellStyle name="Normal 7 5 7" xfId="18182"/>
    <cellStyle name="Normal 7 5 8" xfId="18183"/>
    <cellStyle name="Normal 7 5 9" xfId="18184"/>
    <cellStyle name="Normal 7 6" xfId="18185"/>
    <cellStyle name="Normal 7 6 10" xfId="18186"/>
    <cellStyle name="Normal 7 6 11" xfId="18187"/>
    <cellStyle name="Normal 7 6 12" xfId="18188"/>
    <cellStyle name="Normal 7 6 13" xfId="18189"/>
    <cellStyle name="Normal 7 6 14" xfId="18190"/>
    <cellStyle name="Normal 7 6 15" xfId="18191"/>
    <cellStyle name="Normal 7 6 16" xfId="18192"/>
    <cellStyle name="Normal 7 6 2" xfId="18193"/>
    <cellStyle name="Normal 7 6 3" xfId="18194"/>
    <cellStyle name="Normal 7 6 4" xfId="18195"/>
    <cellStyle name="Normal 7 6 5" xfId="18196"/>
    <cellStyle name="Normal 7 6 6" xfId="18197"/>
    <cellStyle name="Normal 7 6 7" xfId="18198"/>
    <cellStyle name="Normal 7 6 8" xfId="18199"/>
    <cellStyle name="Normal 7 6 9" xfId="18200"/>
    <cellStyle name="Normal 7 7" xfId="18201"/>
    <cellStyle name="Normal 7 7 10" xfId="18202"/>
    <cellStyle name="Normal 7 7 11" xfId="18203"/>
    <cellStyle name="Normal 7 7 12" xfId="18204"/>
    <cellStyle name="Normal 7 7 13" xfId="18205"/>
    <cellStyle name="Normal 7 7 14" xfId="18206"/>
    <cellStyle name="Normal 7 7 15" xfId="18207"/>
    <cellStyle name="Normal 7 7 2" xfId="18208"/>
    <cellStyle name="Normal 7 7 3" xfId="18209"/>
    <cellStyle name="Normal 7 7 4" xfId="18210"/>
    <cellStyle name="Normal 7 7 5" xfId="18211"/>
    <cellStyle name="Normal 7 7 6" xfId="18212"/>
    <cellStyle name="Normal 7 7 7" xfId="18213"/>
    <cellStyle name="Normal 7 7 8" xfId="18214"/>
    <cellStyle name="Normal 7 7 9" xfId="18215"/>
    <cellStyle name="Normal 7 8" xfId="18216"/>
    <cellStyle name="Normal 7 8 10" xfId="18217"/>
    <cellStyle name="Normal 7 8 11" xfId="18218"/>
    <cellStyle name="Normal 7 8 12" xfId="18219"/>
    <cellStyle name="Normal 7 8 13" xfId="18220"/>
    <cellStyle name="Normal 7 8 14" xfId="18221"/>
    <cellStyle name="Normal 7 8 15" xfId="18222"/>
    <cellStyle name="Normal 7 8 2" xfId="18223"/>
    <cellStyle name="Normal 7 8 3" xfId="18224"/>
    <cellStyle name="Normal 7 8 4" xfId="18225"/>
    <cellStyle name="Normal 7 8 5" xfId="18226"/>
    <cellStyle name="Normal 7 8 6" xfId="18227"/>
    <cellStyle name="Normal 7 8 7" xfId="18228"/>
    <cellStyle name="Normal 7 8 8" xfId="18229"/>
    <cellStyle name="Normal 7 8 9" xfId="18230"/>
    <cellStyle name="Normal 7 9" xfId="18231"/>
    <cellStyle name="Normal 7 9 10" xfId="18232"/>
    <cellStyle name="Normal 7 9 11" xfId="18233"/>
    <cellStyle name="Normal 7 9 12" xfId="18234"/>
    <cellStyle name="Normal 7 9 13" xfId="18235"/>
    <cellStyle name="Normal 7 9 14" xfId="18236"/>
    <cellStyle name="Normal 7 9 15" xfId="18237"/>
    <cellStyle name="Normal 7 9 2" xfId="18238"/>
    <cellStyle name="Normal 7 9 3" xfId="18239"/>
    <cellStyle name="Normal 7 9 4" xfId="18240"/>
    <cellStyle name="Normal 7 9 5" xfId="18241"/>
    <cellStyle name="Normal 7 9 6" xfId="18242"/>
    <cellStyle name="Normal 7 9 7" xfId="18243"/>
    <cellStyle name="Normal 7 9 8" xfId="18244"/>
    <cellStyle name="Normal 7 9 9" xfId="18245"/>
    <cellStyle name="Normal 8" xfId="71"/>
    <cellStyle name="Normal 8 10" xfId="18246"/>
    <cellStyle name="Normal 8 10 10" xfId="18247"/>
    <cellStyle name="Normal 8 10 11" xfId="18248"/>
    <cellStyle name="Normal 8 10 12" xfId="18249"/>
    <cellStyle name="Normal 8 10 13" xfId="18250"/>
    <cellStyle name="Normal 8 10 14" xfId="18251"/>
    <cellStyle name="Normal 8 10 15" xfId="18252"/>
    <cellStyle name="Normal 8 10 2" xfId="18253"/>
    <cellStyle name="Normal 8 10 3" xfId="18254"/>
    <cellStyle name="Normal 8 10 4" xfId="18255"/>
    <cellStyle name="Normal 8 10 5" xfId="18256"/>
    <cellStyle name="Normal 8 10 6" xfId="18257"/>
    <cellStyle name="Normal 8 10 7" xfId="18258"/>
    <cellStyle name="Normal 8 10 8" xfId="18259"/>
    <cellStyle name="Normal 8 10 9" xfId="18260"/>
    <cellStyle name="Normal 8 11" xfId="18261"/>
    <cellStyle name="Normal 8 11 10" xfId="18262"/>
    <cellStyle name="Normal 8 11 11" xfId="18263"/>
    <cellStyle name="Normal 8 11 12" xfId="18264"/>
    <cellStyle name="Normal 8 11 13" xfId="18265"/>
    <cellStyle name="Normal 8 11 14" xfId="18266"/>
    <cellStyle name="Normal 8 11 15" xfId="18267"/>
    <cellStyle name="Normal 8 11 2" xfId="18268"/>
    <cellStyle name="Normal 8 11 3" xfId="18269"/>
    <cellStyle name="Normal 8 11 4" xfId="18270"/>
    <cellStyle name="Normal 8 11 5" xfId="18271"/>
    <cellStyle name="Normal 8 11 6" xfId="18272"/>
    <cellStyle name="Normal 8 11 7" xfId="18273"/>
    <cellStyle name="Normal 8 11 8" xfId="18274"/>
    <cellStyle name="Normal 8 11 9" xfId="18275"/>
    <cellStyle name="Normal 8 12" xfId="18276"/>
    <cellStyle name="Normal 8 12 10" xfId="18277"/>
    <cellStyle name="Normal 8 12 11" xfId="18278"/>
    <cellStyle name="Normal 8 12 12" xfId="18279"/>
    <cellStyle name="Normal 8 12 13" xfId="18280"/>
    <cellStyle name="Normal 8 12 14" xfId="18281"/>
    <cellStyle name="Normal 8 12 15" xfId="18282"/>
    <cellStyle name="Normal 8 12 2" xfId="18283"/>
    <cellStyle name="Normal 8 12 3" xfId="18284"/>
    <cellStyle name="Normal 8 12 4" xfId="18285"/>
    <cellStyle name="Normal 8 12 5" xfId="18286"/>
    <cellStyle name="Normal 8 12 6" xfId="18287"/>
    <cellStyle name="Normal 8 12 7" xfId="18288"/>
    <cellStyle name="Normal 8 12 8" xfId="18289"/>
    <cellStyle name="Normal 8 12 9" xfId="18290"/>
    <cellStyle name="Normal 8 13" xfId="18291"/>
    <cellStyle name="Normal 8 13 10" xfId="18292"/>
    <cellStyle name="Normal 8 13 11" xfId="18293"/>
    <cellStyle name="Normal 8 13 12" xfId="18294"/>
    <cellStyle name="Normal 8 13 13" xfId="18295"/>
    <cellStyle name="Normal 8 13 14" xfId="18296"/>
    <cellStyle name="Normal 8 13 15" xfId="18297"/>
    <cellStyle name="Normal 8 13 2" xfId="18298"/>
    <cellStyle name="Normal 8 13 3" xfId="18299"/>
    <cellStyle name="Normal 8 13 4" xfId="18300"/>
    <cellStyle name="Normal 8 13 5" xfId="18301"/>
    <cellStyle name="Normal 8 13 6" xfId="18302"/>
    <cellStyle name="Normal 8 13 7" xfId="18303"/>
    <cellStyle name="Normal 8 13 8" xfId="18304"/>
    <cellStyle name="Normal 8 13 9" xfId="18305"/>
    <cellStyle name="Normal 8 14" xfId="18306"/>
    <cellStyle name="Normal 8 14 10" xfId="18307"/>
    <cellStyle name="Normal 8 14 11" xfId="18308"/>
    <cellStyle name="Normal 8 14 12" xfId="18309"/>
    <cellStyle name="Normal 8 14 13" xfId="18310"/>
    <cellStyle name="Normal 8 14 14" xfId="18311"/>
    <cellStyle name="Normal 8 14 15" xfId="18312"/>
    <cellStyle name="Normal 8 14 2" xfId="18313"/>
    <cellStyle name="Normal 8 14 3" xfId="18314"/>
    <cellStyle name="Normal 8 14 4" xfId="18315"/>
    <cellStyle name="Normal 8 14 5" xfId="18316"/>
    <cellStyle name="Normal 8 14 6" xfId="18317"/>
    <cellStyle name="Normal 8 14 7" xfId="18318"/>
    <cellStyle name="Normal 8 14 8" xfId="18319"/>
    <cellStyle name="Normal 8 14 9" xfId="18320"/>
    <cellStyle name="Normal 8 15" xfId="18321"/>
    <cellStyle name="Normal 8 15 2" xfId="18322"/>
    <cellStyle name="Normal 8 15 3" xfId="18323"/>
    <cellStyle name="Normal 8 16" xfId="18324"/>
    <cellStyle name="Normal 8 17" xfId="18325"/>
    <cellStyle name="Normal 8 18" xfId="18326"/>
    <cellStyle name="Normal 8 19" xfId="18327"/>
    <cellStyle name="Normal 8 2" xfId="18328"/>
    <cellStyle name="Normal 8 2 10" xfId="18329"/>
    <cellStyle name="Normal 8 2 11" xfId="18330"/>
    <cellStyle name="Normal 8 2 12" xfId="18331"/>
    <cellStyle name="Normal 8 2 13" xfId="18332"/>
    <cellStyle name="Normal 8 2 14" xfId="18333"/>
    <cellStyle name="Normal 8 2 15" xfId="18334"/>
    <cellStyle name="Normal 8 2 16" xfId="18335"/>
    <cellStyle name="Normal 8 2 17" xfId="18336"/>
    <cellStyle name="Normal 8 2 18" xfId="18337"/>
    <cellStyle name="Normal 8 2 19" xfId="18338"/>
    <cellStyle name="Normal 8 2 2" xfId="18339"/>
    <cellStyle name="Normal 8 2 2 10" xfId="18340"/>
    <cellStyle name="Normal 8 2 2 11" xfId="18341"/>
    <cellStyle name="Normal 8 2 2 12" xfId="18342"/>
    <cellStyle name="Normal 8 2 2 13" xfId="18343"/>
    <cellStyle name="Normal 8 2 2 14" xfId="18344"/>
    <cellStyle name="Normal 8 2 2 15" xfId="18345"/>
    <cellStyle name="Normal 8 2 2 16" xfId="18346"/>
    <cellStyle name="Normal 8 2 2 17" xfId="18347"/>
    <cellStyle name="Normal 8 2 2 18" xfId="18348"/>
    <cellStyle name="Normal 8 2 2 19" xfId="18349"/>
    <cellStyle name="Normal 8 2 2 2" xfId="18350"/>
    <cellStyle name="Normal 8 2 2 2 10" xfId="18351"/>
    <cellStyle name="Normal 8 2 2 2 11" xfId="18352"/>
    <cellStyle name="Normal 8 2 2 2 12" xfId="18353"/>
    <cellStyle name="Normal 8 2 2 2 13" xfId="18354"/>
    <cellStyle name="Normal 8 2 2 2 14" xfId="18355"/>
    <cellStyle name="Normal 8 2 2 2 15" xfId="18356"/>
    <cellStyle name="Normal 8 2 2 2 16" xfId="18357"/>
    <cellStyle name="Normal 8 2 2 2 17" xfId="18358"/>
    <cellStyle name="Normal 8 2 2 2 18" xfId="18359"/>
    <cellStyle name="Normal 8 2 2 2 19" xfId="18360"/>
    <cellStyle name="Normal 8 2 2 2 2" xfId="18361"/>
    <cellStyle name="Normal 8 2 2 2 2 10" xfId="18362"/>
    <cellStyle name="Normal 8 2 2 2 2 11" xfId="18363"/>
    <cellStyle name="Normal 8 2 2 2 2 12" xfId="18364"/>
    <cellStyle name="Normal 8 2 2 2 2 13" xfId="18365"/>
    <cellStyle name="Normal 8 2 2 2 2 14" xfId="18366"/>
    <cellStyle name="Normal 8 2 2 2 2 15" xfId="18367"/>
    <cellStyle name="Normal 8 2 2 2 2 2" xfId="18368"/>
    <cellStyle name="Normal 8 2 2 2 2 3" xfId="18369"/>
    <cellStyle name="Normal 8 2 2 2 2 4" xfId="18370"/>
    <cellStyle name="Normal 8 2 2 2 2 5" xfId="18371"/>
    <cellStyle name="Normal 8 2 2 2 2 6" xfId="18372"/>
    <cellStyle name="Normal 8 2 2 2 2 7" xfId="18373"/>
    <cellStyle name="Normal 8 2 2 2 2 8" xfId="18374"/>
    <cellStyle name="Normal 8 2 2 2 2 9" xfId="18375"/>
    <cellStyle name="Normal 8 2 2 2 3" xfId="18376"/>
    <cellStyle name="Normal 8 2 2 2 3 10" xfId="18377"/>
    <cellStyle name="Normal 8 2 2 2 3 11" xfId="18378"/>
    <cellStyle name="Normal 8 2 2 2 3 12" xfId="18379"/>
    <cellStyle name="Normal 8 2 2 2 3 13" xfId="18380"/>
    <cellStyle name="Normal 8 2 2 2 3 14" xfId="18381"/>
    <cellStyle name="Normal 8 2 2 2 3 15" xfId="18382"/>
    <cellStyle name="Normal 8 2 2 2 3 2" xfId="18383"/>
    <cellStyle name="Normal 8 2 2 2 3 3" xfId="18384"/>
    <cellStyle name="Normal 8 2 2 2 3 4" xfId="18385"/>
    <cellStyle name="Normal 8 2 2 2 3 5" xfId="18386"/>
    <cellStyle name="Normal 8 2 2 2 3 6" xfId="18387"/>
    <cellStyle name="Normal 8 2 2 2 3 7" xfId="18388"/>
    <cellStyle name="Normal 8 2 2 2 3 8" xfId="18389"/>
    <cellStyle name="Normal 8 2 2 2 3 9" xfId="18390"/>
    <cellStyle name="Normal 8 2 2 2 4" xfId="18391"/>
    <cellStyle name="Normal 8 2 2 2 4 10" xfId="18392"/>
    <cellStyle name="Normal 8 2 2 2 4 11" xfId="18393"/>
    <cellStyle name="Normal 8 2 2 2 4 12" xfId="18394"/>
    <cellStyle name="Normal 8 2 2 2 4 13" xfId="18395"/>
    <cellStyle name="Normal 8 2 2 2 4 14" xfId="18396"/>
    <cellStyle name="Normal 8 2 2 2 4 15" xfId="18397"/>
    <cellStyle name="Normal 8 2 2 2 4 2" xfId="18398"/>
    <cellStyle name="Normal 8 2 2 2 4 3" xfId="18399"/>
    <cellStyle name="Normal 8 2 2 2 4 4" xfId="18400"/>
    <cellStyle name="Normal 8 2 2 2 4 5" xfId="18401"/>
    <cellStyle name="Normal 8 2 2 2 4 6" xfId="18402"/>
    <cellStyle name="Normal 8 2 2 2 4 7" xfId="18403"/>
    <cellStyle name="Normal 8 2 2 2 4 8" xfId="18404"/>
    <cellStyle name="Normal 8 2 2 2 4 9" xfId="18405"/>
    <cellStyle name="Normal 8 2 2 2 5" xfId="18406"/>
    <cellStyle name="Normal 8 2 2 2 6" xfId="18407"/>
    <cellStyle name="Normal 8 2 2 2 7" xfId="18408"/>
    <cellStyle name="Normal 8 2 2 2 8" xfId="18409"/>
    <cellStyle name="Normal 8 2 2 2 9" xfId="18410"/>
    <cellStyle name="Normal 8 2 2 20" xfId="18411"/>
    <cellStyle name="Normal 8 2 2 3" xfId="18412"/>
    <cellStyle name="Normal 8 2 2 3 10" xfId="18413"/>
    <cellStyle name="Normal 8 2 2 3 11" xfId="18414"/>
    <cellStyle name="Normal 8 2 2 3 12" xfId="18415"/>
    <cellStyle name="Normal 8 2 2 3 13" xfId="18416"/>
    <cellStyle name="Normal 8 2 2 3 14" xfId="18417"/>
    <cellStyle name="Normal 8 2 2 3 15" xfId="18418"/>
    <cellStyle name="Normal 8 2 2 3 2" xfId="18419"/>
    <cellStyle name="Normal 8 2 2 3 3" xfId="18420"/>
    <cellStyle name="Normal 8 2 2 3 4" xfId="18421"/>
    <cellStyle name="Normal 8 2 2 3 5" xfId="18422"/>
    <cellStyle name="Normal 8 2 2 3 6" xfId="18423"/>
    <cellStyle name="Normal 8 2 2 3 7" xfId="18424"/>
    <cellStyle name="Normal 8 2 2 3 8" xfId="18425"/>
    <cellStyle name="Normal 8 2 2 3 9" xfId="18426"/>
    <cellStyle name="Normal 8 2 2 4" xfId="18427"/>
    <cellStyle name="Normal 8 2 2 4 10" xfId="18428"/>
    <cellStyle name="Normal 8 2 2 4 11" xfId="18429"/>
    <cellStyle name="Normal 8 2 2 4 12" xfId="18430"/>
    <cellStyle name="Normal 8 2 2 4 13" xfId="18431"/>
    <cellStyle name="Normal 8 2 2 4 14" xfId="18432"/>
    <cellStyle name="Normal 8 2 2 4 15" xfId="18433"/>
    <cellStyle name="Normal 8 2 2 4 2" xfId="18434"/>
    <cellStyle name="Normal 8 2 2 4 3" xfId="18435"/>
    <cellStyle name="Normal 8 2 2 4 4" xfId="18436"/>
    <cellStyle name="Normal 8 2 2 4 5" xfId="18437"/>
    <cellStyle name="Normal 8 2 2 4 6" xfId="18438"/>
    <cellStyle name="Normal 8 2 2 4 7" xfId="18439"/>
    <cellStyle name="Normal 8 2 2 4 8" xfId="18440"/>
    <cellStyle name="Normal 8 2 2 4 9" xfId="18441"/>
    <cellStyle name="Normal 8 2 2 5" xfId="18442"/>
    <cellStyle name="Normal 8 2 2 5 10" xfId="18443"/>
    <cellStyle name="Normal 8 2 2 5 11" xfId="18444"/>
    <cellStyle name="Normal 8 2 2 5 12" xfId="18445"/>
    <cellStyle name="Normal 8 2 2 5 13" xfId="18446"/>
    <cellStyle name="Normal 8 2 2 5 14" xfId="18447"/>
    <cellStyle name="Normal 8 2 2 5 15" xfId="18448"/>
    <cellStyle name="Normal 8 2 2 5 2" xfId="18449"/>
    <cellStyle name="Normal 8 2 2 5 3" xfId="18450"/>
    <cellStyle name="Normal 8 2 2 5 4" xfId="18451"/>
    <cellStyle name="Normal 8 2 2 5 5" xfId="18452"/>
    <cellStyle name="Normal 8 2 2 5 6" xfId="18453"/>
    <cellStyle name="Normal 8 2 2 5 7" xfId="18454"/>
    <cellStyle name="Normal 8 2 2 5 8" xfId="18455"/>
    <cellStyle name="Normal 8 2 2 5 9" xfId="18456"/>
    <cellStyle name="Normal 8 2 2 6" xfId="18457"/>
    <cellStyle name="Normal 8 2 2 7" xfId="18458"/>
    <cellStyle name="Normal 8 2 2 8" xfId="18459"/>
    <cellStyle name="Normal 8 2 2 9" xfId="18460"/>
    <cellStyle name="Normal 8 2 2_CORRECTED COPY OF rA 5" xfId="18461"/>
    <cellStyle name="Normal 8 2 20" xfId="18462"/>
    <cellStyle name="Normal 8 2 21" xfId="18463"/>
    <cellStyle name="Normal 8 2 22" xfId="18464"/>
    <cellStyle name="Normal 8 2 23" xfId="18465"/>
    <cellStyle name="Normal 8 2 24" xfId="18466"/>
    <cellStyle name="Normal 8 2 3" xfId="18467"/>
    <cellStyle name="Normal 8 2 3 10" xfId="18468"/>
    <cellStyle name="Normal 8 2 3 11" xfId="18469"/>
    <cellStyle name="Normal 8 2 3 12" xfId="18470"/>
    <cellStyle name="Normal 8 2 3 13" xfId="18471"/>
    <cellStyle name="Normal 8 2 3 14" xfId="18472"/>
    <cellStyle name="Normal 8 2 3 15" xfId="18473"/>
    <cellStyle name="Normal 8 2 3 16" xfId="18474"/>
    <cellStyle name="Normal 8 2 3 17" xfId="18475"/>
    <cellStyle name="Normal 8 2 3 18" xfId="18476"/>
    <cellStyle name="Normal 8 2 3 19" xfId="18477"/>
    <cellStyle name="Normal 8 2 3 2" xfId="18478"/>
    <cellStyle name="Normal 8 2 3 2 10" xfId="18479"/>
    <cellStyle name="Normal 8 2 3 2 11" xfId="18480"/>
    <cellStyle name="Normal 8 2 3 2 12" xfId="18481"/>
    <cellStyle name="Normal 8 2 3 2 13" xfId="18482"/>
    <cellStyle name="Normal 8 2 3 2 14" xfId="18483"/>
    <cellStyle name="Normal 8 2 3 2 15" xfId="18484"/>
    <cellStyle name="Normal 8 2 3 2 2" xfId="18485"/>
    <cellStyle name="Normal 8 2 3 2 3" xfId="18486"/>
    <cellStyle name="Normal 8 2 3 2 4" xfId="18487"/>
    <cellStyle name="Normal 8 2 3 2 5" xfId="18488"/>
    <cellStyle name="Normal 8 2 3 2 6" xfId="18489"/>
    <cellStyle name="Normal 8 2 3 2 7" xfId="18490"/>
    <cellStyle name="Normal 8 2 3 2 8" xfId="18491"/>
    <cellStyle name="Normal 8 2 3 2 9" xfId="18492"/>
    <cellStyle name="Normal 8 2 3 3" xfId="18493"/>
    <cellStyle name="Normal 8 2 3 3 10" xfId="18494"/>
    <cellStyle name="Normal 8 2 3 3 11" xfId="18495"/>
    <cellStyle name="Normal 8 2 3 3 12" xfId="18496"/>
    <cellStyle name="Normal 8 2 3 3 13" xfId="18497"/>
    <cellStyle name="Normal 8 2 3 3 14" xfId="18498"/>
    <cellStyle name="Normal 8 2 3 3 15" xfId="18499"/>
    <cellStyle name="Normal 8 2 3 3 2" xfId="18500"/>
    <cellStyle name="Normal 8 2 3 3 3" xfId="18501"/>
    <cellStyle name="Normal 8 2 3 3 4" xfId="18502"/>
    <cellStyle name="Normal 8 2 3 3 5" xfId="18503"/>
    <cellStyle name="Normal 8 2 3 3 6" xfId="18504"/>
    <cellStyle name="Normal 8 2 3 3 7" xfId="18505"/>
    <cellStyle name="Normal 8 2 3 3 8" xfId="18506"/>
    <cellStyle name="Normal 8 2 3 3 9" xfId="18507"/>
    <cellStyle name="Normal 8 2 3 4" xfId="18508"/>
    <cellStyle name="Normal 8 2 3 4 10" xfId="18509"/>
    <cellStyle name="Normal 8 2 3 4 11" xfId="18510"/>
    <cellStyle name="Normal 8 2 3 4 12" xfId="18511"/>
    <cellStyle name="Normal 8 2 3 4 13" xfId="18512"/>
    <cellStyle name="Normal 8 2 3 4 14" xfId="18513"/>
    <cellStyle name="Normal 8 2 3 4 15" xfId="18514"/>
    <cellStyle name="Normal 8 2 3 4 2" xfId="18515"/>
    <cellStyle name="Normal 8 2 3 4 3" xfId="18516"/>
    <cellStyle name="Normal 8 2 3 4 4" xfId="18517"/>
    <cellStyle name="Normal 8 2 3 4 5" xfId="18518"/>
    <cellStyle name="Normal 8 2 3 4 6" xfId="18519"/>
    <cellStyle name="Normal 8 2 3 4 7" xfId="18520"/>
    <cellStyle name="Normal 8 2 3 4 8" xfId="18521"/>
    <cellStyle name="Normal 8 2 3 4 9" xfId="18522"/>
    <cellStyle name="Normal 8 2 3 5" xfId="18523"/>
    <cellStyle name="Normal 8 2 3 6" xfId="18524"/>
    <cellStyle name="Normal 8 2 3 7" xfId="18525"/>
    <cellStyle name="Normal 8 2 3 8" xfId="18526"/>
    <cellStyle name="Normal 8 2 3 9" xfId="18527"/>
    <cellStyle name="Normal 8 2 4" xfId="18528"/>
    <cellStyle name="Normal 8 2 4 10" xfId="18529"/>
    <cellStyle name="Normal 8 2 4 11" xfId="18530"/>
    <cellStyle name="Normal 8 2 4 12" xfId="18531"/>
    <cellStyle name="Normal 8 2 4 13" xfId="18532"/>
    <cellStyle name="Normal 8 2 4 14" xfId="18533"/>
    <cellStyle name="Normal 8 2 4 15" xfId="18534"/>
    <cellStyle name="Normal 8 2 4 16" xfId="18535"/>
    <cellStyle name="Normal 8 2 4 17" xfId="18536"/>
    <cellStyle name="Normal 8 2 4 18" xfId="18537"/>
    <cellStyle name="Normal 8 2 4 19" xfId="18538"/>
    <cellStyle name="Normal 8 2 4 2" xfId="18539"/>
    <cellStyle name="Normal 8 2 4 2 10" xfId="18540"/>
    <cellStyle name="Normal 8 2 4 2 11" xfId="18541"/>
    <cellStyle name="Normal 8 2 4 2 12" xfId="18542"/>
    <cellStyle name="Normal 8 2 4 2 13" xfId="18543"/>
    <cellStyle name="Normal 8 2 4 2 14" xfId="18544"/>
    <cellStyle name="Normal 8 2 4 2 15" xfId="18545"/>
    <cellStyle name="Normal 8 2 4 2 2" xfId="18546"/>
    <cellStyle name="Normal 8 2 4 2 3" xfId="18547"/>
    <cellStyle name="Normal 8 2 4 2 4" xfId="18548"/>
    <cellStyle name="Normal 8 2 4 2 5" xfId="18549"/>
    <cellStyle name="Normal 8 2 4 2 6" xfId="18550"/>
    <cellStyle name="Normal 8 2 4 2 7" xfId="18551"/>
    <cellStyle name="Normal 8 2 4 2 8" xfId="18552"/>
    <cellStyle name="Normal 8 2 4 2 9" xfId="18553"/>
    <cellStyle name="Normal 8 2 4 3" xfId="18554"/>
    <cellStyle name="Normal 8 2 4 3 10" xfId="18555"/>
    <cellStyle name="Normal 8 2 4 3 11" xfId="18556"/>
    <cellStyle name="Normal 8 2 4 3 12" xfId="18557"/>
    <cellStyle name="Normal 8 2 4 3 13" xfId="18558"/>
    <cellStyle name="Normal 8 2 4 3 14" xfId="18559"/>
    <cellStyle name="Normal 8 2 4 3 15" xfId="18560"/>
    <cellStyle name="Normal 8 2 4 3 2" xfId="18561"/>
    <cellStyle name="Normal 8 2 4 3 3" xfId="18562"/>
    <cellStyle name="Normal 8 2 4 3 4" xfId="18563"/>
    <cellStyle name="Normal 8 2 4 3 5" xfId="18564"/>
    <cellStyle name="Normal 8 2 4 3 6" xfId="18565"/>
    <cellStyle name="Normal 8 2 4 3 7" xfId="18566"/>
    <cellStyle name="Normal 8 2 4 3 8" xfId="18567"/>
    <cellStyle name="Normal 8 2 4 3 9" xfId="18568"/>
    <cellStyle name="Normal 8 2 4 4" xfId="18569"/>
    <cellStyle name="Normal 8 2 4 4 10" xfId="18570"/>
    <cellStyle name="Normal 8 2 4 4 11" xfId="18571"/>
    <cellStyle name="Normal 8 2 4 4 12" xfId="18572"/>
    <cellStyle name="Normal 8 2 4 4 13" xfId="18573"/>
    <cellStyle name="Normal 8 2 4 4 14" xfId="18574"/>
    <cellStyle name="Normal 8 2 4 4 15" xfId="18575"/>
    <cellStyle name="Normal 8 2 4 4 2" xfId="18576"/>
    <cellStyle name="Normal 8 2 4 4 3" xfId="18577"/>
    <cellStyle name="Normal 8 2 4 4 4" xfId="18578"/>
    <cellStyle name="Normal 8 2 4 4 5" xfId="18579"/>
    <cellStyle name="Normal 8 2 4 4 6" xfId="18580"/>
    <cellStyle name="Normal 8 2 4 4 7" xfId="18581"/>
    <cellStyle name="Normal 8 2 4 4 8" xfId="18582"/>
    <cellStyle name="Normal 8 2 4 4 9" xfId="18583"/>
    <cellStyle name="Normal 8 2 4 5" xfId="18584"/>
    <cellStyle name="Normal 8 2 4 5 10" xfId="18585"/>
    <cellStyle name="Normal 8 2 4 5 11" xfId="18586"/>
    <cellStyle name="Normal 8 2 4 5 12" xfId="18587"/>
    <cellStyle name="Normal 8 2 4 5 13" xfId="18588"/>
    <cellStyle name="Normal 8 2 4 5 14" xfId="18589"/>
    <cellStyle name="Normal 8 2 4 5 15" xfId="18590"/>
    <cellStyle name="Normal 8 2 4 5 2" xfId="18591"/>
    <cellStyle name="Normal 8 2 4 5 3" xfId="18592"/>
    <cellStyle name="Normal 8 2 4 5 4" xfId="18593"/>
    <cellStyle name="Normal 8 2 4 5 5" xfId="18594"/>
    <cellStyle name="Normal 8 2 4 5 6" xfId="18595"/>
    <cellStyle name="Normal 8 2 4 5 7" xfId="18596"/>
    <cellStyle name="Normal 8 2 4 5 8" xfId="18597"/>
    <cellStyle name="Normal 8 2 4 5 9" xfId="18598"/>
    <cellStyle name="Normal 8 2 4 6" xfId="18599"/>
    <cellStyle name="Normal 8 2 4 7" xfId="18600"/>
    <cellStyle name="Normal 8 2 4 8" xfId="18601"/>
    <cellStyle name="Normal 8 2 4 9" xfId="18602"/>
    <cellStyle name="Normal 8 2 5" xfId="18603"/>
    <cellStyle name="Normal 8 2 5 10" xfId="18604"/>
    <cellStyle name="Normal 8 2 5 11" xfId="18605"/>
    <cellStyle name="Normal 8 2 5 12" xfId="18606"/>
    <cellStyle name="Normal 8 2 5 13" xfId="18607"/>
    <cellStyle name="Normal 8 2 5 14" xfId="18608"/>
    <cellStyle name="Normal 8 2 5 15" xfId="18609"/>
    <cellStyle name="Normal 8 2 5 16" xfId="18610"/>
    <cellStyle name="Normal 8 2 5 17" xfId="18611"/>
    <cellStyle name="Normal 8 2 5 18" xfId="18612"/>
    <cellStyle name="Normal 8 2 5 19" xfId="18613"/>
    <cellStyle name="Normal 8 2 5 2" xfId="18614"/>
    <cellStyle name="Normal 8 2 5 2 10" xfId="18615"/>
    <cellStyle name="Normal 8 2 5 2 11" xfId="18616"/>
    <cellStyle name="Normal 8 2 5 2 12" xfId="18617"/>
    <cellStyle name="Normal 8 2 5 2 13" xfId="18618"/>
    <cellStyle name="Normal 8 2 5 2 14" xfId="18619"/>
    <cellStyle name="Normal 8 2 5 2 15" xfId="18620"/>
    <cellStyle name="Normal 8 2 5 2 2" xfId="18621"/>
    <cellStyle name="Normal 8 2 5 2 3" xfId="18622"/>
    <cellStyle name="Normal 8 2 5 2 4" xfId="18623"/>
    <cellStyle name="Normal 8 2 5 2 5" xfId="18624"/>
    <cellStyle name="Normal 8 2 5 2 6" xfId="18625"/>
    <cellStyle name="Normal 8 2 5 2 7" xfId="18626"/>
    <cellStyle name="Normal 8 2 5 2 8" xfId="18627"/>
    <cellStyle name="Normal 8 2 5 2 9" xfId="18628"/>
    <cellStyle name="Normal 8 2 5 3" xfId="18629"/>
    <cellStyle name="Normal 8 2 5 3 10" xfId="18630"/>
    <cellStyle name="Normal 8 2 5 3 11" xfId="18631"/>
    <cellStyle name="Normal 8 2 5 3 12" xfId="18632"/>
    <cellStyle name="Normal 8 2 5 3 13" xfId="18633"/>
    <cellStyle name="Normal 8 2 5 3 14" xfId="18634"/>
    <cellStyle name="Normal 8 2 5 3 15" xfId="18635"/>
    <cellStyle name="Normal 8 2 5 3 2" xfId="18636"/>
    <cellStyle name="Normal 8 2 5 3 3" xfId="18637"/>
    <cellStyle name="Normal 8 2 5 3 4" xfId="18638"/>
    <cellStyle name="Normal 8 2 5 3 5" xfId="18639"/>
    <cellStyle name="Normal 8 2 5 3 6" xfId="18640"/>
    <cellStyle name="Normal 8 2 5 3 7" xfId="18641"/>
    <cellStyle name="Normal 8 2 5 3 8" xfId="18642"/>
    <cellStyle name="Normal 8 2 5 3 9" xfId="18643"/>
    <cellStyle name="Normal 8 2 5 4" xfId="18644"/>
    <cellStyle name="Normal 8 2 5 4 10" xfId="18645"/>
    <cellStyle name="Normal 8 2 5 4 11" xfId="18646"/>
    <cellStyle name="Normal 8 2 5 4 12" xfId="18647"/>
    <cellStyle name="Normal 8 2 5 4 13" xfId="18648"/>
    <cellStyle name="Normal 8 2 5 4 14" xfId="18649"/>
    <cellStyle name="Normal 8 2 5 4 15" xfId="18650"/>
    <cellStyle name="Normal 8 2 5 4 2" xfId="18651"/>
    <cellStyle name="Normal 8 2 5 4 3" xfId="18652"/>
    <cellStyle name="Normal 8 2 5 4 4" xfId="18653"/>
    <cellStyle name="Normal 8 2 5 4 5" xfId="18654"/>
    <cellStyle name="Normal 8 2 5 4 6" xfId="18655"/>
    <cellStyle name="Normal 8 2 5 4 7" xfId="18656"/>
    <cellStyle name="Normal 8 2 5 4 8" xfId="18657"/>
    <cellStyle name="Normal 8 2 5 4 9" xfId="18658"/>
    <cellStyle name="Normal 8 2 5 5" xfId="18659"/>
    <cellStyle name="Normal 8 2 5 5 10" xfId="18660"/>
    <cellStyle name="Normal 8 2 5 5 11" xfId="18661"/>
    <cellStyle name="Normal 8 2 5 5 12" xfId="18662"/>
    <cellStyle name="Normal 8 2 5 5 13" xfId="18663"/>
    <cellStyle name="Normal 8 2 5 5 14" xfId="18664"/>
    <cellStyle name="Normal 8 2 5 5 15" xfId="18665"/>
    <cellStyle name="Normal 8 2 5 5 2" xfId="18666"/>
    <cellStyle name="Normal 8 2 5 5 3" xfId="18667"/>
    <cellStyle name="Normal 8 2 5 5 4" xfId="18668"/>
    <cellStyle name="Normal 8 2 5 5 5" xfId="18669"/>
    <cellStyle name="Normal 8 2 5 5 6" xfId="18670"/>
    <cellStyle name="Normal 8 2 5 5 7" xfId="18671"/>
    <cellStyle name="Normal 8 2 5 5 8" xfId="18672"/>
    <cellStyle name="Normal 8 2 5 5 9" xfId="18673"/>
    <cellStyle name="Normal 8 2 5 6" xfId="18674"/>
    <cellStyle name="Normal 8 2 5 7" xfId="18675"/>
    <cellStyle name="Normal 8 2 5 8" xfId="18676"/>
    <cellStyle name="Normal 8 2 5 9" xfId="18677"/>
    <cellStyle name="Normal 8 2 6" xfId="18678"/>
    <cellStyle name="Normal 8 2 6 10" xfId="18679"/>
    <cellStyle name="Normal 8 2 6 11" xfId="18680"/>
    <cellStyle name="Normal 8 2 6 12" xfId="18681"/>
    <cellStyle name="Normal 8 2 6 13" xfId="18682"/>
    <cellStyle name="Normal 8 2 6 14" xfId="18683"/>
    <cellStyle name="Normal 8 2 6 15" xfId="18684"/>
    <cellStyle name="Normal 8 2 6 16" xfId="18685"/>
    <cellStyle name="Normal 8 2 6 17" xfId="18686"/>
    <cellStyle name="Normal 8 2 6 18" xfId="18687"/>
    <cellStyle name="Normal 8 2 6 19" xfId="18688"/>
    <cellStyle name="Normal 8 2 6 2" xfId="18689"/>
    <cellStyle name="Normal 8 2 6 2 10" xfId="18690"/>
    <cellStyle name="Normal 8 2 6 2 11" xfId="18691"/>
    <cellStyle name="Normal 8 2 6 2 12" xfId="18692"/>
    <cellStyle name="Normal 8 2 6 2 13" xfId="18693"/>
    <cellStyle name="Normal 8 2 6 2 14" xfId="18694"/>
    <cellStyle name="Normal 8 2 6 2 15" xfId="18695"/>
    <cellStyle name="Normal 8 2 6 2 2" xfId="18696"/>
    <cellStyle name="Normal 8 2 6 2 3" xfId="18697"/>
    <cellStyle name="Normal 8 2 6 2 4" xfId="18698"/>
    <cellStyle name="Normal 8 2 6 2 5" xfId="18699"/>
    <cellStyle name="Normal 8 2 6 2 6" xfId="18700"/>
    <cellStyle name="Normal 8 2 6 2 7" xfId="18701"/>
    <cellStyle name="Normal 8 2 6 2 8" xfId="18702"/>
    <cellStyle name="Normal 8 2 6 2 9" xfId="18703"/>
    <cellStyle name="Normal 8 2 6 3" xfId="18704"/>
    <cellStyle name="Normal 8 2 6 3 10" xfId="18705"/>
    <cellStyle name="Normal 8 2 6 3 11" xfId="18706"/>
    <cellStyle name="Normal 8 2 6 3 12" xfId="18707"/>
    <cellStyle name="Normal 8 2 6 3 13" xfId="18708"/>
    <cellStyle name="Normal 8 2 6 3 14" xfId="18709"/>
    <cellStyle name="Normal 8 2 6 3 15" xfId="18710"/>
    <cellStyle name="Normal 8 2 6 3 2" xfId="18711"/>
    <cellStyle name="Normal 8 2 6 3 3" xfId="18712"/>
    <cellStyle name="Normal 8 2 6 3 4" xfId="18713"/>
    <cellStyle name="Normal 8 2 6 3 5" xfId="18714"/>
    <cellStyle name="Normal 8 2 6 3 6" xfId="18715"/>
    <cellStyle name="Normal 8 2 6 3 7" xfId="18716"/>
    <cellStyle name="Normal 8 2 6 3 8" xfId="18717"/>
    <cellStyle name="Normal 8 2 6 3 9" xfId="18718"/>
    <cellStyle name="Normal 8 2 6 4" xfId="18719"/>
    <cellStyle name="Normal 8 2 6 4 10" xfId="18720"/>
    <cellStyle name="Normal 8 2 6 4 11" xfId="18721"/>
    <cellStyle name="Normal 8 2 6 4 12" xfId="18722"/>
    <cellStyle name="Normal 8 2 6 4 13" xfId="18723"/>
    <cellStyle name="Normal 8 2 6 4 14" xfId="18724"/>
    <cellStyle name="Normal 8 2 6 4 15" xfId="18725"/>
    <cellStyle name="Normal 8 2 6 4 2" xfId="18726"/>
    <cellStyle name="Normal 8 2 6 4 3" xfId="18727"/>
    <cellStyle name="Normal 8 2 6 4 4" xfId="18728"/>
    <cellStyle name="Normal 8 2 6 4 5" xfId="18729"/>
    <cellStyle name="Normal 8 2 6 4 6" xfId="18730"/>
    <cellStyle name="Normal 8 2 6 4 7" xfId="18731"/>
    <cellStyle name="Normal 8 2 6 4 8" xfId="18732"/>
    <cellStyle name="Normal 8 2 6 4 9" xfId="18733"/>
    <cellStyle name="Normal 8 2 6 5" xfId="18734"/>
    <cellStyle name="Normal 8 2 6 5 10" xfId="18735"/>
    <cellStyle name="Normal 8 2 6 5 11" xfId="18736"/>
    <cellStyle name="Normal 8 2 6 5 12" xfId="18737"/>
    <cellStyle name="Normal 8 2 6 5 13" xfId="18738"/>
    <cellStyle name="Normal 8 2 6 5 14" xfId="18739"/>
    <cellStyle name="Normal 8 2 6 5 15" xfId="18740"/>
    <cellStyle name="Normal 8 2 6 5 2" xfId="18741"/>
    <cellStyle name="Normal 8 2 6 5 3" xfId="18742"/>
    <cellStyle name="Normal 8 2 6 5 4" xfId="18743"/>
    <cellStyle name="Normal 8 2 6 5 5" xfId="18744"/>
    <cellStyle name="Normal 8 2 6 5 6" xfId="18745"/>
    <cellStyle name="Normal 8 2 6 5 7" xfId="18746"/>
    <cellStyle name="Normal 8 2 6 5 8" xfId="18747"/>
    <cellStyle name="Normal 8 2 6 5 9" xfId="18748"/>
    <cellStyle name="Normal 8 2 6 6" xfId="18749"/>
    <cellStyle name="Normal 8 2 6 7" xfId="18750"/>
    <cellStyle name="Normal 8 2 6 8" xfId="18751"/>
    <cellStyle name="Normal 8 2 6 9" xfId="18752"/>
    <cellStyle name="Normal 8 2 7" xfId="18753"/>
    <cellStyle name="Normal 8 2 7 10" xfId="18754"/>
    <cellStyle name="Normal 8 2 7 11" xfId="18755"/>
    <cellStyle name="Normal 8 2 7 12" xfId="18756"/>
    <cellStyle name="Normal 8 2 7 13" xfId="18757"/>
    <cellStyle name="Normal 8 2 7 14" xfId="18758"/>
    <cellStyle name="Normal 8 2 7 15" xfId="18759"/>
    <cellStyle name="Normal 8 2 7 2" xfId="18760"/>
    <cellStyle name="Normal 8 2 7 3" xfId="18761"/>
    <cellStyle name="Normal 8 2 7 4" xfId="18762"/>
    <cellStyle name="Normal 8 2 7 5" xfId="18763"/>
    <cellStyle name="Normal 8 2 7 6" xfId="18764"/>
    <cellStyle name="Normal 8 2 7 7" xfId="18765"/>
    <cellStyle name="Normal 8 2 7 8" xfId="18766"/>
    <cellStyle name="Normal 8 2 7 9" xfId="18767"/>
    <cellStyle name="Normal 8 2 8" xfId="18768"/>
    <cellStyle name="Normal 8 2 8 10" xfId="18769"/>
    <cellStyle name="Normal 8 2 8 11" xfId="18770"/>
    <cellStyle name="Normal 8 2 8 12" xfId="18771"/>
    <cellStyle name="Normal 8 2 8 13" xfId="18772"/>
    <cellStyle name="Normal 8 2 8 14" xfId="18773"/>
    <cellStyle name="Normal 8 2 8 15" xfId="18774"/>
    <cellStyle name="Normal 8 2 8 2" xfId="18775"/>
    <cellStyle name="Normal 8 2 8 3" xfId="18776"/>
    <cellStyle name="Normal 8 2 8 4" xfId="18777"/>
    <cellStyle name="Normal 8 2 8 5" xfId="18778"/>
    <cellStyle name="Normal 8 2 8 6" xfId="18779"/>
    <cellStyle name="Normal 8 2 8 7" xfId="18780"/>
    <cellStyle name="Normal 8 2 8 8" xfId="18781"/>
    <cellStyle name="Normal 8 2 8 9" xfId="18782"/>
    <cellStyle name="Normal 8 2 9" xfId="18783"/>
    <cellStyle name="Normal 8 2 9 10" xfId="18784"/>
    <cellStyle name="Normal 8 2 9 11" xfId="18785"/>
    <cellStyle name="Normal 8 2 9 12" xfId="18786"/>
    <cellStyle name="Normal 8 2 9 13" xfId="18787"/>
    <cellStyle name="Normal 8 2 9 14" xfId="18788"/>
    <cellStyle name="Normal 8 2 9 15" xfId="18789"/>
    <cellStyle name="Normal 8 2 9 2" xfId="18790"/>
    <cellStyle name="Normal 8 2 9 3" xfId="18791"/>
    <cellStyle name="Normal 8 2 9 4" xfId="18792"/>
    <cellStyle name="Normal 8 2 9 5" xfId="18793"/>
    <cellStyle name="Normal 8 2 9 6" xfId="18794"/>
    <cellStyle name="Normal 8 2 9 7" xfId="18795"/>
    <cellStyle name="Normal 8 2 9 8" xfId="18796"/>
    <cellStyle name="Normal 8 2 9 9" xfId="18797"/>
    <cellStyle name="Normal 8 2_CORRECTED COPY OF rA 5" xfId="18798"/>
    <cellStyle name="Normal 8 20" xfId="18799"/>
    <cellStyle name="Normal 8 21" xfId="18800"/>
    <cellStyle name="Normal 8 22" xfId="18801"/>
    <cellStyle name="Normal 8 23" xfId="18802"/>
    <cellStyle name="Normal 8 24" xfId="18803"/>
    <cellStyle name="Normal 8 25" xfId="18804"/>
    <cellStyle name="Normal 8 26" xfId="18805"/>
    <cellStyle name="Normal 8 27" xfId="18806"/>
    <cellStyle name="Normal 8 28" xfId="18807"/>
    <cellStyle name="Normal 8 29" xfId="18808"/>
    <cellStyle name="Normal 8 3" xfId="18809"/>
    <cellStyle name="Normal 8 3 10" xfId="18810"/>
    <cellStyle name="Normal 8 3 11" xfId="18811"/>
    <cellStyle name="Normal 8 3 12" xfId="18812"/>
    <cellStyle name="Normal 8 3 13" xfId="18813"/>
    <cellStyle name="Normal 8 3 14" xfId="18814"/>
    <cellStyle name="Normal 8 3 15" xfId="18815"/>
    <cellStyle name="Normal 8 3 16" xfId="18816"/>
    <cellStyle name="Normal 8 3 17" xfId="18817"/>
    <cellStyle name="Normal 8 3 18" xfId="18818"/>
    <cellStyle name="Normal 8 3 19" xfId="18819"/>
    <cellStyle name="Normal 8 3 2" xfId="18820"/>
    <cellStyle name="Normal 8 3 2 10" xfId="18821"/>
    <cellStyle name="Normal 8 3 2 11" xfId="18822"/>
    <cellStyle name="Normal 8 3 2 12" xfId="18823"/>
    <cellStyle name="Normal 8 3 2 13" xfId="18824"/>
    <cellStyle name="Normal 8 3 2 14" xfId="18825"/>
    <cellStyle name="Normal 8 3 2 15" xfId="18826"/>
    <cellStyle name="Normal 8 3 2 16" xfId="18827"/>
    <cellStyle name="Normal 8 3 2 17" xfId="18828"/>
    <cellStyle name="Normal 8 3 2 18" xfId="18829"/>
    <cellStyle name="Normal 8 3 2 19" xfId="18830"/>
    <cellStyle name="Normal 8 3 2 2" xfId="18831"/>
    <cellStyle name="Normal 8 3 2 2 10" xfId="18832"/>
    <cellStyle name="Normal 8 3 2 2 11" xfId="18833"/>
    <cellStyle name="Normal 8 3 2 2 12" xfId="18834"/>
    <cellStyle name="Normal 8 3 2 2 13" xfId="18835"/>
    <cellStyle name="Normal 8 3 2 2 14" xfId="18836"/>
    <cellStyle name="Normal 8 3 2 2 15" xfId="18837"/>
    <cellStyle name="Normal 8 3 2 2 2" xfId="18838"/>
    <cellStyle name="Normal 8 3 2 2 3" xfId="18839"/>
    <cellStyle name="Normal 8 3 2 2 4" xfId="18840"/>
    <cellStyle name="Normal 8 3 2 2 5" xfId="18841"/>
    <cellStyle name="Normal 8 3 2 2 6" xfId="18842"/>
    <cellStyle name="Normal 8 3 2 2 7" xfId="18843"/>
    <cellStyle name="Normal 8 3 2 2 8" xfId="18844"/>
    <cellStyle name="Normal 8 3 2 2 9" xfId="18845"/>
    <cellStyle name="Normal 8 3 2 20" xfId="18846"/>
    <cellStyle name="Normal 8 3 2 21" xfId="18847"/>
    <cellStyle name="Normal 8 3 2 22" xfId="18848"/>
    <cellStyle name="Normal 8 3 2 23" xfId="18849"/>
    <cellStyle name="Normal 8 3 2 3" xfId="18850"/>
    <cellStyle name="Normal 8 3 2 3 10" xfId="18851"/>
    <cellStyle name="Normal 8 3 2 3 11" xfId="18852"/>
    <cellStyle name="Normal 8 3 2 3 12" xfId="18853"/>
    <cellStyle name="Normal 8 3 2 3 13" xfId="18854"/>
    <cellStyle name="Normal 8 3 2 3 14" xfId="18855"/>
    <cellStyle name="Normal 8 3 2 3 15" xfId="18856"/>
    <cellStyle name="Normal 8 3 2 3 2" xfId="18857"/>
    <cellStyle name="Normal 8 3 2 3 3" xfId="18858"/>
    <cellStyle name="Normal 8 3 2 3 4" xfId="18859"/>
    <cellStyle name="Normal 8 3 2 3 5" xfId="18860"/>
    <cellStyle name="Normal 8 3 2 3 6" xfId="18861"/>
    <cellStyle name="Normal 8 3 2 3 7" xfId="18862"/>
    <cellStyle name="Normal 8 3 2 3 8" xfId="18863"/>
    <cellStyle name="Normal 8 3 2 3 9" xfId="18864"/>
    <cellStyle name="Normal 8 3 2 4" xfId="18865"/>
    <cellStyle name="Normal 8 3 2 4 10" xfId="18866"/>
    <cellStyle name="Normal 8 3 2 4 11" xfId="18867"/>
    <cellStyle name="Normal 8 3 2 4 12" xfId="18868"/>
    <cellStyle name="Normal 8 3 2 4 13" xfId="18869"/>
    <cellStyle name="Normal 8 3 2 4 14" xfId="18870"/>
    <cellStyle name="Normal 8 3 2 4 15" xfId="18871"/>
    <cellStyle name="Normal 8 3 2 4 2" xfId="18872"/>
    <cellStyle name="Normal 8 3 2 4 3" xfId="18873"/>
    <cellStyle name="Normal 8 3 2 4 4" xfId="18874"/>
    <cellStyle name="Normal 8 3 2 4 5" xfId="18875"/>
    <cellStyle name="Normal 8 3 2 4 6" xfId="18876"/>
    <cellStyle name="Normal 8 3 2 4 7" xfId="18877"/>
    <cellStyle name="Normal 8 3 2 4 8" xfId="18878"/>
    <cellStyle name="Normal 8 3 2 4 9" xfId="18879"/>
    <cellStyle name="Normal 8 3 2 5" xfId="18880"/>
    <cellStyle name="Normal 8 3 2 5 10" xfId="18881"/>
    <cellStyle name="Normal 8 3 2 5 11" xfId="18882"/>
    <cellStyle name="Normal 8 3 2 5 12" xfId="18883"/>
    <cellStyle name="Normal 8 3 2 5 13" xfId="18884"/>
    <cellStyle name="Normal 8 3 2 5 14" xfId="18885"/>
    <cellStyle name="Normal 8 3 2 5 15" xfId="18886"/>
    <cellStyle name="Normal 8 3 2 5 2" xfId="18887"/>
    <cellStyle name="Normal 8 3 2 5 3" xfId="18888"/>
    <cellStyle name="Normal 8 3 2 5 4" xfId="18889"/>
    <cellStyle name="Normal 8 3 2 5 5" xfId="18890"/>
    <cellStyle name="Normal 8 3 2 5 6" xfId="18891"/>
    <cellStyle name="Normal 8 3 2 5 7" xfId="18892"/>
    <cellStyle name="Normal 8 3 2 5 8" xfId="18893"/>
    <cellStyle name="Normal 8 3 2 5 9" xfId="18894"/>
    <cellStyle name="Normal 8 3 2 6" xfId="18895"/>
    <cellStyle name="Normal 8 3 2 6 10" xfId="18896"/>
    <cellStyle name="Normal 8 3 2 6 11" xfId="18897"/>
    <cellStyle name="Normal 8 3 2 6 12" xfId="18898"/>
    <cellStyle name="Normal 8 3 2 6 13" xfId="18899"/>
    <cellStyle name="Normal 8 3 2 6 14" xfId="18900"/>
    <cellStyle name="Normal 8 3 2 6 15" xfId="18901"/>
    <cellStyle name="Normal 8 3 2 6 2" xfId="18902"/>
    <cellStyle name="Normal 8 3 2 6 3" xfId="18903"/>
    <cellStyle name="Normal 8 3 2 6 4" xfId="18904"/>
    <cellStyle name="Normal 8 3 2 6 5" xfId="18905"/>
    <cellStyle name="Normal 8 3 2 6 6" xfId="18906"/>
    <cellStyle name="Normal 8 3 2 6 7" xfId="18907"/>
    <cellStyle name="Normal 8 3 2 6 8" xfId="18908"/>
    <cellStyle name="Normal 8 3 2 6 9" xfId="18909"/>
    <cellStyle name="Normal 8 3 2 7" xfId="18910"/>
    <cellStyle name="Normal 8 3 2 7 10" xfId="18911"/>
    <cellStyle name="Normal 8 3 2 7 11" xfId="18912"/>
    <cellStyle name="Normal 8 3 2 7 12" xfId="18913"/>
    <cellStyle name="Normal 8 3 2 7 13" xfId="18914"/>
    <cellStyle name="Normal 8 3 2 7 14" xfId="18915"/>
    <cellStyle name="Normal 8 3 2 7 15" xfId="18916"/>
    <cellStyle name="Normal 8 3 2 7 2" xfId="18917"/>
    <cellStyle name="Normal 8 3 2 7 3" xfId="18918"/>
    <cellStyle name="Normal 8 3 2 7 4" xfId="18919"/>
    <cellStyle name="Normal 8 3 2 7 5" xfId="18920"/>
    <cellStyle name="Normal 8 3 2 7 6" xfId="18921"/>
    <cellStyle name="Normal 8 3 2 7 7" xfId="18922"/>
    <cellStyle name="Normal 8 3 2 7 8" xfId="18923"/>
    <cellStyle name="Normal 8 3 2 7 9" xfId="18924"/>
    <cellStyle name="Normal 8 3 2 8" xfId="18925"/>
    <cellStyle name="Normal 8 3 2 8 10" xfId="18926"/>
    <cellStyle name="Normal 8 3 2 8 11" xfId="18927"/>
    <cellStyle name="Normal 8 3 2 8 12" xfId="18928"/>
    <cellStyle name="Normal 8 3 2 8 13" xfId="18929"/>
    <cellStyle name="Normal 8 3 2 8 14" xfId="18930"/>
    <cellStyle name="Normal 8 3 2 8 15" xfId="18931"/>
    <cellStyle name="Normal 8 3 2 8 2" xfId="18932"/>
    <cellStyle name="Normal 8 3 2 8 3" xfId="18933"/>
    <cellStyle name="Normal 8 3 2 8 4" xfId="18934"/>
    <cellStyle name="Normal 8 3 2 8 5" xfId="18935"/>
    <cellStyle name="Normal 8 3 2 8 6" xfId="18936"/>
    <cellStyle name="Normal 8 3 2 8 7" xfId="18937"/>
    <cellStyle name="Normal 8 3 2 8 8" xfId="18938"/>
    <cellStyle name="Normal 8 3 2 8 9" xfId="18939"/>
    <cellStyle name="Normal 8 3 2 9" xfId="18940"/>
    <cellStyle name="Normal 8 3 20" xfId="18941"/>
    <cellStyle name="Normal 8 3 21" xfId="18942"/>
    <cellStyle name="Normal 8 3 22" xfId="18943"/>
    <cellStyle name="Normal 8 3 23" xfId="18944"/>
    <cellStyle name="Normal 8 3 24" xfId="18945"/>
    <cellStyle name="Normal 8 3 3" xfId="18946"/>
    <cellStyle name="Normal 8 3 3 10" xfId="18947"/>
    <cellStyle name="Normal 8 3 3 11" xfId="18948"/>
    <cellStyle name="Normal 8 3 3 12" xfId="18949"/>
    <cellStyle name="Normal 8 3 3 13" xfId="18950"/>
    <cellStyle name="Normal 8 3 3 14" xfId="18951"/>
    <cellStyle name="Normal 8 3 3 15" xfId="18952"/>
    <cellStyle name="Normal 8 3 3 2" xfId="18953"/>
    <cellStyle name="Normal 8 3 3 3" xfId="18954"/>
    <cellStyle name="Normal 8 3 3 4" xfId="18955"/>
    <cellStyle name="Normal 8 3 3 5" xfId="18956"/>
    <cellStyle name="Normal 8 3 3 6" xfId="18957"/>
    <cellStyle name="Normal 8 3 3 7" xfId="18958"/>
    <cellStyle name="Normal 8 3 3 8" xfId="18959"/>
    <cellStyle name="Normal 8 3 3 9" xfId="18960"/>
    <cellStyle name="Normal 8 3 4" xfId="18961"/>
    <cellStyle name="Normal 8 3 4 10" xfId="18962"/>
    <cellStyle name="Normal 8 3 4 11" xfId="18963"/>
    <cellStyle name="Normal 8 3 4 12" xfId="18964"/>
    <cellStyle name="Normal 8 3 4 13" xfId="18965"/>
    <cellStyle name="Normal 8 3 4 14" xfId="18966"/>
    <cellStyle name="Normal 8 3 4 15" xfId="18967"/>
    <cellStyle name="Normal 8 3 4 2" xfId="18968"/>
    <cellStyle name="Normal 8 3 4 3" xfId="18969"/>
    <cellStyle name="Normal 8 3 4 4" xfId="18970"/>
    <cellStyle name="Normal 8 3 4 5" xfId="18971"/>
    <cellStyle name="Normal 8 3 4 6" xfId="18972"/>
    <cellStyle name="Normal 8 3 4 7" xfId="18973"/>
    <cellStyle name="Normal 8 3 4 8" xfId="18974"/>
    <cellStyle name="Normal 8 3 4 9" xfId="18975"/>
    <cellStyle name="Normal 8 3 5" xfId="18976"/>
    <cellStyle name="Normal 8 3 5 10" xfId="18977"/>
    <cellStyle name="Normal 8 3 5 11" xfId="18978"/>
    <cellStyle name="Normal 8 3 5 12" xfId="18979"/>
    <cellStyle name="Normal 8 3 5 13" xfId="18980"/>
    <cellStyle name="Normal 8 3 5 14" xfId="18981"/>
    <cellStyle name="Normal 8 3 5 15" xfId="18982"/>
    <cellStyle name="Normal 8 3 5 2" xfId="18983"/>
    <cellStyle name="Normal 8 3 5 3" xfId="18984"/>
    <cellStyle name="Normal 8 3 5 4" xfId="18985"/>
    <cellStyle name="Normal 8 3 5 5" xfId="18986"/>
    <cellStyle name="Normal 8 3 5 6" xfId="18987"/>
    <cellStyle name="Normal 8 3 5 7" xfId="18988"/>
    <cellStyle name="Normal 8 3 5 8" xfId="18989"/>
    <cellStyle name="Normal 8 3 5 9" xfId="18990"/>
    <cellStyle name="Normal 8 3 6" xfId="18991"/>
    <cellStyle name="Normal 8 3 6 10" xfId="18992"/>
    <cellStyle name="Normal 8 3 6 11" xfId="18993"/>
    <cellStyle name="Normal 8 3 6 12" xfId="18994"/>
    <cellStyle name="Normal 8 3 6 13" xfId="18995"/>
    <cellStyle name="Normal 8 3 6 14" xfId="18996"/>
    <cellStyle name="Normal 8 3 6 15" xfId="18997"/>
    <cellStyle name="Normal 8 3 6 2" xfId="18998"/>
    <cellStyle name="Normal 8 3 6 3" xfId="18999"/>
    <cellStyle name="Normal 8 3 6 4" xfId="19000"/>
    <cellStyle name="Normal 8 3 6 5" xfId="19001"/>
    <cellStyle name="Normal 8 3 6 6" xfId="19002"/>
    <cellStyle name="Normal 8 3 6 7" xfId="19003"/>
    <cellStyle name="Normal 8 3 6 8" xfId="19004"/>
    <cellStyle name="Normal 8 3 6 9" xfId="19005"/>
    <cellStyle name="Normal 8 3 7" xfId="19006"/>
    <cellStyle name="Normal 8 3 7 10" xfId="19007"/>
    <cellStyle name="Normal 8 3 7 11" xfId="19008"/>
    <cellStyle name="Normal 8 3 7 12" xfId="19009"/>
    <cellStyle name="Normal 8 3 7 13" xfId="19010"/>
    <cellStyle name="Normal 8 3 7 14" xfId="19011"/>
    <cellStyle name="Normal 8 3 7 15" xfId="19012"/>
    <cellStyle name="Normal 8 3 7 2" xfId="19013"/>
    <cellStyle name="Normal 8 3 7 3" xfId="19014"/>
    <cellStyle name="Normal 8 3 7 4" xfId="19015"/>
    <cellStyle name="Normal 8 3 7 5" xfId="19016"/>
    <cellStyle name="Normal 8 3 7 6" xfId="19017"/>
    <cellStyle name="Normal 8 3 7 7" xfId="19018"/>
    <cellStyle name="Normal 8 3 7 8" xfId="19019"/>
    <cellStyle name="Normal 8 3 7 9" xfId="19020"/>
    <cellStyle name="Normal 8 3 8" xfId="19021"/>
    <cellStyle name="Normal 8 3 8 10" xfId="19022"/>
    <cellStyle name="Normal 8 3 8 11" xfId="19023"/>
    <cellStyle name="Normal 8 3 8 12" xfId="19024"/>
    <cellStyle name="Normal 8 3 8 13" xfId="19025"/>
    <cellStyle name="Normal 8 3 8 14" xfId="19026"/>
    <cellStyle name="Normal 8 3 8 15" xfId="19027"/>
    <cellStyle name="Normal 8 3 8 2" xfId="19028"/>
    <cellStyle name="Normal 8 3 8 3" xfId="19029"/>
    <cellStyle name="Normal 8 3 8 4" xfId="19030"/>
    <cellStyle name="Normal 8 3 8 5" xfId="19031"/>
    <cellStyle name="Normal 8 3 8 6" xfId="19032"/>
    <cellStyle name="Normal 8 3 8 7" xfId="19033"/>
    <cellStyle name="Normal 8 3 8 8" xfId="19034"/>
    <cellStyle name="Normal 8 3 8 9" xfId="19035"/>
    <cellStyle name="Normal 8 3 9" xfId="19036"/>
    <cellStyle name="Normal 8 3 9 10" xfId="19037"/>
    <cellStyle name="Normal 8 3 9 11" xfId="19038"/>
    <cellStyle name="Normal 8 3 9 12" xfId="19039"/>
    <cellStyle name="Normal 8 3 9 13" xfId="19040"/>
    <cellStyle name="Normal 8 3 9 14" xfId="19041"/>
    <cellStyle name="Normal 8 3 9 15" xfId="19042"/>
    <cellStyle name="Normal 8 3 9 2" xfId="19043"/>
    <cellStyle name="Normal 8 3 9 3" xfId="19044"/>
    <cellStyle name="Normal 8 3 9 4" xfId="19045"/>
    <cellStyle name="Normal 8 3 9 5" xfId="19046"/>
    <cellStyle name="Normal 8 3 9 6" xfId="19047"/>
    <cellStyle name="Normal 8 3 9 7" xfId="19048"/>
    <cellStyle name="Normal 8 3 9 8" xfId="19049"/>
    <cellStyle name="Normal 8 3 9 9" xfId="19050"/>
    <cellStyle name="Normal 8 30" xfId="19051"/>
    <cellStyle name="Normal 8 31" xfId="19052"/>
    <cellStyle name="Normal 8 4" xfId="19053"/>
    <cellStyle name="Normal 8 4 10" xfId="19054"/>
    <cellStyle name="Normal 8 4 11" xfId="19055"/>
    <cellStyle name="Normal 8 4 12" xfId="19056"/>
    <cellStyle name="Normal 8 4 13" xfId="19057"/>
    <cellStyle name="Normal 8 4 14" xfId="19058"/>
    <cellStyle name="Normal 8 4 15" xfId="19059"/>
    <cellStyle name="Normal 8 4 16" xfId="19060"/>
    <cellStyle name="Normal 8 4 17" xfId="19061"/>
    <cellStyle name="Normal 8 4 18" xfId="19062"/>
    <cellStyle name="Normal 8 4 19" xfId="19063"/>
    <cellStyle name="Normal 8 4 2" xfId="19064"/>
    <cellStyle name="Normal 8 4 2 10" xfId="19065"/>
    <cellStyle name="Normal 8 4 2 11" xfId="19066"/>
    <cellStyle name="Normal 8 4 2 12" xfId="19067"/>
    <cellStyle name="Normal 8 4 2 13" xfId="19068"/>
    <cellStyle name="Normal 8 4 2 14" xfId="19069"/>
    <cellStyle name="Normal 8 4 2 15" xfId="19070"/>
    <cellStyle name="Normal 8 4 2 16" xfId="19071"/>
    <cellStyle name="Normal 8 4 2 17" xfId="19072"/>
    <cellStyle name="Normal 8 4 2 18" xfId="19073"/>
    <cellStyle name="Normal 8 4 2 19" xfId="19074"/>
    <cellStyle name="Normal 8 4 2 2" xfId="19075"/>
    <cellStyle name="Normal 8 4 2 2 10" xfId="19076"/>
    <cellStyle name="Normal 8 4 2 2 11" xfId="19077"/>
    <cellStyle name="Normal 8 4 2 2 12" xfId="19078"/>
    <cellStyle name="Normal 8 4 2 2 13" xfId="19079"/>
    <cellStyle name="Normal 8 4 2 2 14" xfId="19080"/>
    <cellStyle name="Normal 8 4 2 2 15" xfId="19081"/>
    <cellStyle name="Normal 8 4 2 2 2" xfId="19082"/>
    <cellStyle name="Normal 8 4 2 2 3" xfId="19083"/>
    <cellStyle name="Normal 8 4 2 2 4" xfId="19084"/>
    <cellStyle name="Normal 8 4 2 2 5" xfId="19085"/>
    <cellStyle name="Normal 8 4 2 2 6" xfId="19086"/>
    <cellStyle name="Normal 8 4 2 2 7" xfId="19087"/>
    <cellStyle name="Normal 8 4 2 2 8" xfId="19088"/>
    <cellStyle name="Normal 8 4 2 2 9" xfId="19089"/>
    <cellStyle name="Normal 8 4 2 3" xfId="19090"/>
    <cellStyle name="Normal 8 4 2 3 10" xfId="19091"/>
    <cellStyle name="Normal 8 4 2 3 11" xfId="19092"/>
    <cellStyle name="Normal 8 4 2 3 12" xfId="19093"/>
    <cellStyle name="Normal 8 4 2 3 13" xfId="19094"/>
    <cellStyle name="Normal 8 4 2 3 14" xfId="19095"/>
    <cellStyle name="Normal 8 4 2 3 15" xfId="19096"/>
    <cellStyle name="Normal 8 4 2 3 2" xfId="19097"/>
    <cellStyle name="Normal 8 4 2 3 3" xfId="19098"/>
    <cellStyle name="Normal 8 4 2 3 4" xfId="19099"/>
    <cellStyle name="Normal 8 4 2 3 5" xfId="19100"/>
    <cellStyle name="Normal 8 4 2 3 6" xfId="19101"/>
    <cellStyle name="Normal 8 4 2 3 7" xfId="19102"/>
    <cellStyle name="Normal 8 4 2 3 8" xfId="19103"/>
    <cellStyle name="Normal 8 4 2 3 9" xfId="19104"/>
    <cellStyle name="Normal 8 4 2 4" xfId="19105"/>
    <cellStyle name="Normal 8 4 2 4 10" xfId="19106"/>
    <cellStyle name="Normal 8 4 2 4 11" xfId="19107"/>
    <cellStyle name="Normal 8 4 2 4 12" xfId="19108"/>
    <cellStyle name="Normal 8 4 2 4 13" xfId="19109"/>
    <cellStyle name="Normal 8 4 2 4 14" xfId="19110"/>
    <cellStyle name="Normal 8 4 2 4 15" xfId="19111"/>
    <cellStyle name="Normal 8 4 2 4 2" xfId="19112"/>
    <cellStyle name="Normal 8 4 2 4 3" xfId="19113"/>
    <cellStyle name="Normal 8 4 2 4 4" xfId="19114"/>
    <cellStyle name="Normal 8 4 2 4 5" xfId="19115"/>
    <cellStyle name="Normal 8 4 2 4 6" xfId="19116"/>
    <cellStyle name="Normal 8 4 2 4 7" xfId="19117"/>
    <cellStyle name="Normal 8 4 2 4 8" xfId="19118"/>
    <cellStyle name="Normal 8 4 2 4 9" xfId="19119"/>
    <cellStyle name="Normal 8 4 2 5" xfId="19120"/>
    <cellStyle name="Normal 8 4 2 6" xfId="19121"/>
    <cellStyle name="Normal 8 4 2 7" xfId="19122"/>
    <cellStyle name="Normal 8 4 2 8" xfId="19123"/>
    <cellStyle name="Normal 8 4 2 9" xfId="19124"/>
    <cellStyle name="Normal 8 4 20" xfId="19125"/>
    <cellStyle name="Normal 8 4 3" xfId="19126"/>
    <cellStyle name="Normal 8 4 3 10" xfId="19127"/>
    <cellStyle name="Normal 8 4 3 11" xfId="19128"/>
    <cellStyle name="Normal 8 4 3 12" xfId="19129"/>
    <cellStyle name="Normal 8 4 3 13" xfId="19130"/>
    <cellStyle name="Normal 8 4 3 14" xfId="19131"/>
    <cellStyle name="Normal 8 4 3 15" xfId="19132"/>
    <cellStyle name="Normal 8 4 3 2" xfId="19133"/>
    <cellStyle name="Normal 8 4 3 3" xfId="19134"/>
    <cellStyle name="Normal 8 4 3 4" xfId="19135"/>
    <cellStyle name="Normal 8 4 3 5" xfId="19136"/>
    <cellStyle name="Normal 8 4 3 6" xfId="19137"/>
    <cellStyle name="Normal 8 4 3 7" xfId="19138"/>
    <cellStyle name="Normal 8 4 3 8" xfId="19139"/>
    <cellStyle name="Normal 8 4 3 9" xfId="19140"/>
    <cellStyle name="Normal 8 4 4" xfId="19141"/>
    <cellStyle name="Normal 8 4 4 10" xfId="19142"/>
    <cellStyle name="Normal 8 4 4 11" xfId="19143"/>
    <cellStyle name="Normal 8 4 4 12" xfId="19144"/>
    <cellStyle name="Normal 8 4 4 13" xfId="19145"/>
    <cellStyle name="Normal 8 4 4 14" xfId="19146"/>
    <cellStyle name="Normal 8 4 4 15" xfId="19147"/>
    <cellStyle name="Normal 8 4 4 2" xfId="19148"/>
    <cellStyle name="Normal 8 4 4 3" xfId="19149"/>
    <cellStyle name="Normal 8 4 4 4" xfId="19150"/>
    <cellStyle name="Normal 8 4 4 5" xfId="19151"/>
    <cellStyle name="Normal 8 4 4 6" xfId="19152"/>
    <cellStyle name="Normal 8 4 4 7" xfId="19153"/>
    <cellStyle name="Normal 8 4 4 8" xfId="19154"/>
    <cellStyle name="Normal 8 4 4 9" xfId="19155"/>
    <cellStyle name="Normal 8 4 5" xfId="19156"/>
    <cellStyle name="Normal 8 4 5 10" xfId="19157"/>
    <cellStyle name="Normal 8 4 5 11" xfId="19158"/>
    <cellStyle name="Normal 8 4 5 12" xfId="19159"/>
    <cellStyle name="Normal 8 4 5 13" xfId="19160"/>
    <cellStyle name="Normal 8 4 5 14" xfId="19161"/>
    <cellStyle name="Normal 8 4 5 15" xfId="19162"/>
    <cellStyle name="Normal 8 4 5 2" xfId="19163"/>
    <cellStyle name="Normal 8 4 5 3" xfId="19164"/>
    <cellStyle name="Normal 8 4 5 4" xfId="19165"/>
    <cellStyle name="Normal 8 4 5 5" xfId="19166"/>
    <cellStyle name="Normal 8 4 5 6" xfId="19167"/>
    <cellStyle name="Normal 8 4 5 7" xfId="19168"/>
    <cellStyle name="Normal 8 4 5 8" xfId="19169"/>
    <cellStyle name="Normal 8 4 5 9" xfId="19170"/>
    <cellStyle name="Normal 8 4 6" xfId="19171"/>
    <cellStyle name="Normal 8 4 7" xfId="19172"/>
    <cellStyle name="Normal 8 4 8" xfId="19173"/>
    <cellStyle name="Normal 8 4 9" xfId="19174"/>
    <cellStyle name="Normal 8 4_CORRECTED COPY OF rA 5" xfId="19175"/>
    <cellStyle name="Normal 8 5" xfId="19176"/>
    <cellStyle name="Normal 8 5 10" xfId="19177"/>
    <cellStyle name="Normal 8 5 11" xfId="19178"/>
    <cellStyle name="Normal 8 5 12" xfId="19179"/>
    <cellStyle name="Normal 8 5 13" xfId="19180"/>
    <cellStyle name="Normal 8 5 14" xfId="19181"/>
    <cellStyle name="Normal 8 5 15" xfId="19182"/>
    <cellStyle name="Normal 8 5 16" xfId="19183"/>
    <cellStyle name="Normal 8 5 17" xfId="19184"/>
    <cellStyle name="Normal 8 5 18" xfId="19185"/>
    <cellStyle name="Normal 8 5 19" xfId="19186"/>
    <cellStyle name="Normal 8 5 2" xfId="19187"/>
    <cellStyle name="Normal 8 5 2 10" xfId="19188"/>
    <cellStyle name="Normal 8 5 2 11" xfId="19189"/>
    <cellStyle name="Normal 8 5 2 12" xfId="19190"/>
    <cellStyle name="Normal 8 5 2 13" xfId="19191"/>
    <cellStyle name="Normal 8 5 2 14" xfId="19192"/>
    <cellStyle name="Normal 8 5 2 15" xfId="19193"/>
    <cellStyle name="Normal 8 5 2 2" xfId="19194"/>
    <cellStyle name="Normal 8 5 2 3" xfId="19195"/>
    <cellStyle name="Normal 8 5 2 4" xfId="19196"/>
    <cellStyle name="Normal 8 5 2 5" xfId="19197"/>
    <cellStyle name="Normal 8 5 2 6" xfId="19198"/>
    <cellStyle name="Normal 8 5 2 7" xfId="19199"/>
    <cellStyle name="Normal 8 5 2 8" xfId="19200"/>
    <cellStyle name="Normal 8 5 2 9" xfId="19201"/>
    <cellStyle name="Normal 8 5 3" xfId="19202"/>
    <cellStyle name="Normal 8 5 3 10" xfId="19203"/>
    <cellStyle name="Normal 8 5 3 11" xfId="19204"/>
    <cellStyle name="Normal 8 5 3 12" xfId="19205"/>
    <cellStyle name="Normal 8 5 3 13" xfId="19206"/>
    <cellStyle name="Normal 8 5 3 14" xfId="19207"/>
    <cellStyle name="Normal 8 5 3 15" xfId="19208"/>
    <cellStyle name="Normal 8 5 3 2" xfId="19209"/>
    <cellStyle name="Normal 8 5 3 3" xfId="19210"/>
    <cellStyle name="Normal 8 5 3 4" xfId="19211"/>
    <cellStyle name="Normal 8 5 3 5" xfId="19212"/>
    <cellStyle name="Normal 8 5 3 6" xfId="19213"/>
    <cellStyle name="Normal 8 5 3 7" xfId="19214"/>
    <cellStyle name="Normal 8 5 3 8" xfId="19215"/>
    <cellStyle name="Normal 8 5 3 9" xfId="19216"/>
    <cellStyle name="Normal 8 5 4" xfId="19217"/>
    <cellStyle name="Normal 8 5 4 10" xfId="19218"/>
    <cellStyle name="Normal 8 5 4 11" xfId="19219"/>
    <cellStyle name="Normal 8 5 4 12" xfId="19220"/>
    <cellStyle name="Normal 8 5 4 13" xfId="19221"/>
    <cellStyle name="Normal 8 5 4 14" xfId="19222"/>
    <cellStyle name="Normal 8 5 4 15" xfId="19223"/>
    <cellStyle name="Normal 8 5 4 2" xfId="19224"/>
    <cellStyle name="Normal 8 5 4 3" xfId="19225"/>
    <cellStyle name="Normal 8 5 4 4" xfId="19226"/>
    <cellStyle name="Normal 8 5 4 5" xfId="19227"/>
    <cellStyle name="Normal 8 5 4 6" xfId="19228"/>
    <cellStyle name="Normal 8 5 4 7" xfId="19229"/>
    <cellStyle name="Normal 8 5 4 8" xfId="19230"/>
    <cellStyle name="Normal 8 5 4 9" xfId="19231"/>
    <cellStyle name="Normal 8 5 5" xfId="19232"/>
    <cellStyle name="Normal 8 5 6" xfId="19233"/>
    <cellStyle name="Normal 8 5 7" xfId="19234"/>
    <cellStyle name="Normal 8 5 8" xfId="19235"/>
    <cellStyle name="Normal 8 5 9" xfId="19236"/>
    <cellStyle name="Normal 8 6" xfId="19237"/>
    <cellStyle name="Normal 8 6 10" xfId="19238"/>
    <cellStyle name="Normal 8 6 11" xfId="19239"/>
    <cellStyle name="Normal 8 6 12" xfId="19240"/>
    <cellStyle name="Normal 8 6 13" xfId="19241"/>
    <cellStyle name="Normal 8 6 14" xfId="19242"/>
    <cellStyle name="Normal 8 6 15" xfId="19243"/>
    <cellStyle name="Normal 8 6 16" xfId="19244"/>
    <cellStyle name="Normal 8 6 17" xfId="19245"/>
    <cellStyle name="Normal 8 6 18" xfId="19246"/>
    <cellStyle name="Normal 8 6 19" xfId="19247"/>
    <cellStyle name="Normal 8 6 2" xfId="19248"/>
    <cellStyle name="Normal 8 6 2 10" xfId="19249"/>
    <cellStyle name="Normal 8 6 2 11" xfId="19250"/>
    <cellStyle name="Normal 8 6 2 12" xfId="19251"/>
    <cellStyle name="Normal 8 6 2 13" xfId="19252"/>
    <cellStyle name="Normal 8 6 2 14" xfId="19253"/>
    <cellStyle name="Normal 8 6 2 15" xfId="19254"/>
    <cellStyle name="Normal 8 6 2 2" xfId="19255"/>
    <cellStyle name="Normal 8 6 2 3" xfId="19256"/>
    <cellStyle name="Normal 8 6 2 4" xfId="19257"/>
    <cellStyle name="Normal 8 6 2 5" xfId="19258"/>
    <cellStyle name="Normal 8 6 2 6" xfId="19259"/>
    <cellStyle name="Normal 8 6 2 7" xfId="19260"/>
    <cellStyle name="Normal 8 6 2 8" xfId="19261"/>
    <cellStyle name="Normal 8 6 2 9" xfId="19262"/>
    <cellStyle name="Normal 8 6 3" xfId="19263"/>
    <cellStyle name="Normal 8 6 3 10" xfId="19264"/>
    <cellStyle name="Normal 8 6 3 11" xfId="19265"/>
    <cellStyle name="Normal 8 6 3 12" xfId="19266"/>
    <cellStyle name="Normal 8 6 3 13" xfId="19267"/>
    <cellStyle name="Normal 8 6 3 14" xfId="19268"/>
    <cellStyle name="Normal 8 6 3 15" xfId="19269"/>
    <cellStyle name="Normal 8 6 3 2" xfId="19270"/>
    <cellStyle name="Normal 8 6 3 3" xfId="19271"/>
    <cellStyle name="Normal 8 6 3 4" xfId="19272"/>
    <cellStyle name="Normal 8 6 3 5" xfId="19273"/>
    <cellStyle name="Normal 8 6 3 6" xfId="19274"/>
    <cellStyle name="Normal 8 6 3 7" xfId="19275"/>
    <cellStyle name="Normal 8 6 3 8" xfId="19276"/>
    <cellStyle name="Normal 8 6 3 9" xfId="19277"/>
    <cellStyle name="Normal 8 6 4" xfId="19278"/>
    <cellStyle name="Normal 8 6 4 10" xfId="19279"/>
    <cellStyle name="Normal 8 6 4 11" xfId="19280"/>
    <cellStyle name="Normal 8 6 4 12" xfId="19281"/>
    <cellStyle name="Normal 8 6 4 13" xfId="19282"/>
    <cellStyle name="Normal 8 6 4 14" xfId="19283"/>
    <cellStyle name="Normal 8 6 4 15" xfId="19284"/>
    <cellStyle name="Normal 8 6 4 2" xfId="19285"/>
    <cellStyle name="Normal 8 6 4 3" xfId="19286"/>
    <cellStyle name="Normal 8 6 4 4" xfId="19287"/>
    <cellStyle name="Normal 8 6 4 5" xfId="19288"/>
    <cellStyle name="Normal 8 6 4 6" xfId="19289"/>
    <cellStyle name="Normal 8 6 4 7" xfId="19290"/>
    <cellStyle name="Normal 8 6 4 8" xfId="19291"/>
    <cellStyle name="Normal 8 6 4 9" xfId="19292"/>
    <cellStyle name="Normal 8 6 5" xfId="19293"/>
    <cellStyle name="Normal 8 6 6" xfId="19294"/>
    <cellStyle name="Normal 8 6 7" xfId="19295"/>
    <cellStyle name="Normal 8 6 8" xfId="19296"/>
    <cellStyle name="Normal 8 6 9" xfId="19297"/>
    <cellStyle name="Normal 8 7" xfId="19298"/>
    <cellStyle name="Normal 8 7 10" xfId="19299"/>
    <cellStyle name="Normal 8 7 11" xfId="19300"/>
    <cellStyle name="Normal 8 7 12" xfId="19301"/>
    <cellStyle name="Normal 8 7 13" xfId="19302"/>
    <cellStyle name="Normal 8 7 14" xfId="19303"/>
    <cellStyle name="Normal 8 7 15" xfId="19304"/>
    <cellStyle name="Normal 8 7 2" xfId="19305"/>
    <cellStyle name="Normal 8 7 3" xfId="19306"/>
    <cellStyle name="Normal 8 7 4" xfId="19307"/>
    <cellStyle name="Normal 8 7 5" xfId="19308"/>
    <cellStyle name="Normal 8 7 6" xfId="19309"/>
    <cellStyle name="Normal 8 7 7" xfId="19310"/>
    <cellStyle name="Normal 8 7 8" xfId="19311"/>
    <cellStyle name="Normal 8 7 9" xfId="19312"/>
    <cellStyle name="Normal 8 8" xfId="19313"/>
    <cellStyle name="Normal 8 8 10" xfId="19314"/>
    <cellStyle name="Normal 8 8 11" xfId="19315"/>
    <cellStyle name="Normal 8 8 12" xfId="19316"/>
    <cellStyle name="Normal 8 8 13" xfId="19317"/>
    <cellStyle name="Normal 8 8 14" xfId="19318"/>
    <cellStyle name="Normal 8 8 15" xfId="19319"/>
    <cellStyle name="Normal 8 8 2" xfId="19320"/>
    <cellStyle name="Normal 8 8 3" xfId="19321"/>
    <cellStyle name="Normal 8 8 4" xfId="19322"/>
    <cellStyle name="Normal 8 8 5" xfId="19323"/>
    <cellStyle name="Normal 8 8 6" xfId="19324"/>
    <cellStyle name="Normal 8 8 7" xfId="19325"/>
    <cellStyle name="Normal 8 8 8" xfId="19326"/>
    <cellStyle name="Normal 8 8 9" xfId="19327"/>
    <cellStyle name="Normal 8 9" xfId="19328"/>
    <cellStyle name="Normal 8 9 10" xfId="19329"/>
    <cellStyle name="Normal 8 9 11" xfId="19330"/>
    <cellStyle name="Normal 8 9 12" xfId="19331"/>
    <cellStyle name="Normal 8 9 13" xfId="19332"/>
    <cellStyle name="Normal 8 9 14" xfId="19333"/>
    <cellStyle name="Normal 8 9 15" xfId="19334"/>
    <cellStyle name="Normal 8 9 2" xfId="19335"/>
    <cellStyle name="Normal 8 9 3" xfId="19336"/>
    <cellStyle name="Normal 8 9 4" xfId="19337"/>
    <cellStyle name="Normal 8 9 5" xfId="19338"/>
    <cellStyle name="Normal 8 9 6" xfId="19339"/>
    <cellStyle name="Normal 8 9 7" xfId="19340"/>
    <cellStyle name="Normal 8 9 8" xfId="19341"/>
    <cellStyle name="Normal 8 9 9" xfId="19342"/>
    <cellStyle name="Normal 8_CORRECTED COPY OF rA 5" xfId="19343"/>
    <cellStyle name="Normal 87" xfId="36420"/>
    <cellStyle name="Normal 9" xfId="72"/>
    <cellStyle name="Normal 9 10" xfId="19344"/>
    <cellStyle name="Normal 9 10 2" xfId="19345"/>
    <cellStyle name="Normal 9 10 3" xfId="19346"/>
    <cellStyle name="Normal 9 11" xfId="19347"/>
    <cellStyle name="Normal 9 12" xfId="19348"/>
    <cellStyle name="Normal 9 13" xfId="19349"/>
    <cellStyle name="Normal 9 14" xfId="19350"/>
    <cellStyle name="Normal 9 15" xfId="19351"/>
    <cellStyle name="Normal 9 16" xfId="19352"/>
    <cellStyle name="Normal 9 17" xfId="19353"/>
    <cellStyle name="Normal 9 18" xfId="19354"/>
    <cellStyle name="Normal 9 19" xfId="19355"/>
    <cellStyle name="Normal 9 2" xfId="19356"/>
    <cellStyle name="Normal 9 2 10" xfId="19357"/>
    <cellStyle name="Normal 9 2 11" xfId="19358"/>
    <cellStyle name="Normal 9 2 12" xfId="19359"/>
    <cellStyle name="Normal 9 2 13" xfId="19360"/>
    <cellStyle name="Normal 9 2 14" xfId="19361"/>
    <cellStyle name="Normal 9 2 15" xfId="19362"/>
    <cellStyle name="Normal 9 2 16" xfId="19363"/>
    <cellStyle name="Normal 9 2 17" xfId="19364"/>
    <cellStyle name="Normal 9 2 18" xfId="19365"/>
    <cellStyle name="Normal 9 2 19" xfId="19366"/>
    <cellStyle name="Normal 9 2 2" xfId="19367"/>
    <cellStyle name="Normal 9 2 2 10" xfId="19368"/>
    <cellStyle name="Normal 9 2 2 11" xfId="19369"/>
    <cellStyle name="Normal 9 2 2 12" xfId="19370"/>
    <cellStyle name="Normal 9 2 2 13" xfId="19371"/>
    <cellStyle name="Normal 9 2 2 14" xfId="19372"/>
    <cellStyle name="Normal 9 2 2 15" xfId="19373"/>
    <cellStyle name="Normal 9 2 2 16" xfId="19374"/>
    <cellStyle name="Normal 9 2 2 17" xfId="19375"/>
    <cellStyle name="Normal 9 2 2 18" xfId="19376"/>
    <cellStyle name="Normal 9 2 2 19" xfId="19377"/>
    <cellStyle name="Normal 9 2 2 2" xfId="19378"/>
    <cellStyle name="Normal 9 2 2 2 10" xfId="19379"/>
    <cellStyle name="Normal 9 2 2 2 11" xfId="19380"/>
    <cellStyle name="Normal 9 2 2 2 12" xfId="19381"/>
    <cellStyle name="Normal 9 2 2 2 13" xfId="19382"/>
    <cellStyle name="Normal 9 2 2 2 14" xfId="19383"/>
    <cellStyle name="Normal 9 2 2 2 15" xfId="19384"/>
    <cellStyle name="Normal 9 2 2 2 2" xfId="19385"/>
    <cellStyle name="Normal 9 2 2 2 3" xfId="19386"/>
    <cellStyle name="Normal 9 2 2 2 4" xfId="19387"/>
    <cellStyle name="Normal 9 2 2 2 5" xfId="19388"/>
    <cellStyle name="Normal 9 2 2 2 6" xfId="19389"/>
    <cellStyle name="Normal 9 2 2 2 7" xfId="19390"/>
    <cellStyle name="Normal 9 2 2 2 8" xfId="19391"/>
    <cellStyle name="Normal 9 2 2 2 9" xfId="19392"/>
    <cellStyle name="Normal 9 2 2 3" xfId="19393"/>
    <cellStyle name="Normal 9 2 2 3 10" xfId="19394"/>
    <cellStyle name="Normal 9 2 2 3 11" xfId="19395"/>
    <cellStyle name="Normal 9 2 2 3 12" xfId="19396"/>
    <cellStyle name="Normal 9 2 2 3 13" xfId="19397"/>
    <cellStyle name="Normal 9 2 2 3 14" xfId="19398"/>
    <cellStyle name="Normal 9 2 2 3 15" xfId="19399"/>
    <cellStyle name="Normal 9 2 2 3 2" xfId="19400"/>
    <cellStyle name="Normal 9 2 2 3 3" xfId="19401"/>
    <cellStyle name="Normal 9 2 2 3 4" xfId="19402"/>
    <cellStyle name="Normal 9 2 2 3 5" xfId="19403"/>
    <cellStyle name="Normal 9 2 2 3 6" xfId="19404"/>
    <cellStyle name="Normal 9 2 2 3 7" xfId="19405"/>
    <cellStyle name="Normal 9 2 2 3 8" xfId="19406"/>
    <cellStyle name="Normal 9 2 2 3 9" xfId="19407"/>
    <cellStyle name="Normal 9 2 2 4" xfId="19408"/>
    <cellStyle name="Normal 9 2 2 4 10" xfId="19409"/>
    <cellStyle name="Normal 9 2 2 4 11" xfId="19410"/>
    <cellStyle name="Normal 9 2 2 4 12" xfId="19411"/>
    <cellStyle name="Normal 9 2 2 4 13" xfId="19412"/>
    <cellStyle name="Normal 9 2 2 4 14" xfId="19413"/>
    <cellStyle name="Normal 9 2 2 4 15" xfId="19414"/>
    <cellStyle name="Normal 9 2 2 4 2" xfId="19415"/>
    <cellStyle name="Normal 9 2 2 4 3" xfId="19416"/>
    <cellStyle name="Normal 9 2 2 4 4" xfId="19417"/>
    <cellStyle name="Normal 9 2 2 4 5" xfId="19418"/>
    <cellStyle name="Normal 9 2 2 4 6" xfId="19419"/>
    <cellStyle name="Normal 9 2 2 4 7" xfId="19420"/>
    <cellStyle name="Normal 9 2 2 4 8" xfId="19421"/>
    <cellStyle name="Normal 9 2 2 4 9" xfId="19422"/>
    <cellStyle name="Normal 9 2 2 5" xfId="19423"/>
    <cellStyle name="Normal 9 2 2 5 10" xfId="19424"/>
    <cellStyle name="Normal 9 2 2 5 11" xfId="19425"/>
    <cellStyle name="Normal 9 2 2 5 12" xfId="19426"/>
    <cellStyle name="Normal 9 2 2 5 13" xfId="19427"/>
    <cellStyle name="Normal 9 2 2 5 14" xfId="19428"/>
    <cellStyle name="Normal 9 2 2 5 15" xfId="19429"/>
    <cellStyle name="Normal 9 2 2 5 2" xfId="19430"/>
    <cellStyle name="Normal 9 2 2 5 3" xfId="19431"/>
    <cellStyle name="Normal 9 2 2 5 4" xfId="19432"/>
    <cellStyle name="Normal 9 2 2 5 5" xfId="19433"/>
    <cellStyle name="Normal 9 2 2 5 6" xfId="19434"/>
    <cellStyle name="Normal 9 2 2 5 7" xfId="19435"/>
    <cellStyle name="Normal 9 2 2 5 8" xfId="19436"/>
    <cellStyle name="Normal 9 2 2 5 9" xfId="19437"/>
    <cellStyle name="Normal 9 2 2 6" xfId="19438"/>
    <cellStyle name="Normal 9 2 2 7" xfId="19439"/>
    <cellStyle name="Normal 9 2 2 8" xfId="19440"/>
    <cellStyle name="Normal 9 2 2 9" xfId="19441"/>
    <cellStyle name="Normal 9 2 20" xfId="19442"/>
    <cellStyle name="Normal 9 2 21" xfId="19443"/>
    <cellStyle name="Normal 9 2 22" xfId="19444"/>
    <cellStyle name="Normal 9 2 3" xfId="19445"/>
    <cellStyle name="Normal 9 2 3 10" xfId="19446"/>
    <cellStyle name="Normal 9 2 3 11" xfId="19447"/>
    <cellStyle name="Normal 9 2 3 12" xfId="19448"/>
    <cellStyle name="Normal 9 2 3 13" xfId="19449"/>
    <cellStyle name="Normal 9 2 3 14" xfId="19450"/>
    <cellStyle name="Normal 9 2 3 15" xfId="19451"/>
    <cellStyle name="Normal 9 2 3 16" xfId="19452"/>
    <cellStyle name="Normal 9 2 3 17" xfId="19453"/>
    <cellStyle name="Normal 9 2 3 18" xfId="19454"/>
    <cellStyle name="Normal 9 2 3 19" xfId="19455"/>
    <cellStyle name="Normal 9 2 3 2" xfId="19456"/>
    <cellStyle name="Normal 9 2 3 2 10" xfId="19457"/>
    <cellStyle name="Normal 9 2 3 2 11" xfId="19458"/>
    <cellStyle name="Normal 9 2 3 2 12" xfId="19459"/>
    <cellStyle name="Normal 9 2 3 2 13" xfId="19460"/>
    <cellStyle name="Normal 9 2 3 2 14" xfId="19461"/>
    <cellStyle name="Normal 9 2 3 2 15" xfId="19462"/>
    <cellStyle name="Normal 9 2 3 2 2" xfId="19463"/>
    <cellStyle name="Normal 9 2 3 2 3" xfId="19464"/>
    <cellStyle name="Normal 9 2 3 2 4" xfId="19465"/>
    <cellStyle name="Normal 9 2 3 2 5" xfId="19466"/>
    <cellStyle name="Normal 9 2 3 2 6" xfId="19467"/>
    <cellStyle name="Normal 9 2 3 2 7" xfId="19468"/>
    <cellStyle name="Normal 9 2 3 2 8" xfId="19469"/>
    <cellStyle name="Normal 9 2 3 2 9" xfId="19470"/>
    <cellStyle name="Normal 9 2 3 3" xfId="19471"/>
    <cellStyle name="Normal 9 2 3 3 10" xfId="19472"/>
    <cellStyle name="Normal 9 2 3 3 11" xfId="19473"/>
    <cellStyle name="Normal 9 2 3 3 12" xfId="19474"/>
    <cellStyle name="Normal 9 2 3 3 13" xfId="19475"/>
    <cellStyle name="Normal 9 2 3 3 14" xfId="19476"/>
    <cellStyle name="Normal 9 2 3 3 15" xfId="19477"/>
    <cellStyle name="Normal 9 2 3 3 2" xfId="19478"/>
    <cellStyle name="Normal 9 2 3 3 3" xfId="19479"/>
    <cellStyle name="Normal 9 2 3 3 4" xfId="19480"/>
    <cellStyle name="Normal 9 2 3 3 5" xfId="19481"/>
    <cellStyle name="Normal 9 2 3 3 6" xfId="19482"/>
    <cellStyle name="Normal 9 2 3 3 7" xfId="19483"/>
    <cellStyle name="Normal 9 2 3 3 8" xfId="19484"/>
    <cellStyle name="Normal 9 2 3 3 9" xfId="19485"/>
    <cellStyle name="Normal 9 2 3 4" xfId="19486"/>
    <cellStyle name="Normal 9 2 3 4 10" xfId="19487"/>
    <cellStyle name="Normal 9 2 3 4 11" xfId="19488"/>
    <cellStyle name="Normal 9 2 3 4 12" xfId="19489"/>
    <cellStyle name="Normal 9 2 3 4 13" xfId="19490"/>
    <cellStyle name="Normal 9 2 3 4 14" xfId="19491"/>
    <cellStyle name="Normal 9 2 3 4 15" xfId="19492"/>
    <cellStyle name="Normal 9 2 3 4 2" xfId="19493"/>
    <cellStyle name="Normal 9 2 3 4 3" xfId="19494"/>
    <cellStyle name="Normal 9 2 3 4 4" xfId="19495"/>
    <cellStyle name="Normal 9 2 3 4 5" xfId="19496"/>
    <cellStyle name="Normal 9 2 3 4 6" xfId="19497"/>
    <cellStyle name="Normal 9 2 3 4 7" xfId="19498"/>
    <cellStyle name="Normal 9 2 3 4 8" xfId="19499"/>
    <cellStyle name="Normal 9 2 3 4 9" xfId="19500"/>
    <cellStyle name="Normal 9 2 3 5" xfId="19501"/>
    <cellStyle name="Normal 9 2 3 5 10" xfId="19502"/>
    <cellStyle name="Normal 9 2 3 5 11" xfId="19503"/>
    <cellStyle name="Normal 9 2 3 5 12" xfId="19504"/>
    <cellStyle name="Normal 9 2 3 5 13" xfId="19505"/>
    <cellStyle name="Normal 9 2 3 5 14" xfId="19506"/>
    <cellStyle name="Normal 9 2 3 5 15" xfId="19507"/>
    <cellStyle name="Normal 9 2 3 5 2" xfId="19508"/>
    <cellStyle name="Normal 9 2 3 5 3" xfId="19509"/>
    <cellStyle name="Normal 9 2 3 5 4" xfId="19510"/>
    <cellStyle name="Normal 9 2 3 5 5" xfId="19511"/>
    <cellStyle name="Normal 9 2 3 5 6" xfId="19512"/>
    <cellStyle name="Normal 9 2 3 5 7" xfId="19513"/>
    <cellStyle name="Normal 9 2 3 5 8" xfId="19514"/>
    <cellStyle name="Normal 9 2 3 5 9" xfId="19515"/>
    <cellStyle name="Normal 9 2 3 6" xfId="19516"/>
    <cellStyle name="Normal 9 2 3 7" xfId="19517"/>
    <cellStyle name="Normal 9 2 3 8" xfId="19518"/>
    <cellStyle name="Normal 9 2 3 9" xfId="19519"/>
    <cellStyle name="Normal 9 2 4" xfId="19520"/>
    <cellStyle name="Normal 9 2 4 10" xfId="19521"/>
    <cellStyle name="Normal 9 2 4 11" xfId="19522"/>
    <cellStyle name="Normal 9 2 4 12" xfId="19523"/>
    <cellStyle name="Normal 9 2 4 13" xfId="19524"/>
    <cellStyle name="Normal 9 2 4 14" xfId="19525"/>
    <cellStyle name="Normal 9 2 4 15" xfId="19526"/>
    <cellStyle name="Normal 9 2 4 16" xfId="19527"/>
    <cellStyle name="Normal 9 2 4 17" xfId="19528"/>
    <cellStyle name="Normal 9 2 4 18" xfId="19529"/>
    <cellStyle name="Normal 9 2 4 19" xfId="19530"/>
    <cellStyle name="Normal 9 2 4 2" xfId="19531"/>
    <cellStyle name="Normal 9 2 4 2 10" xfId="19532"/>
    <cellStyle name="Normal 9 2 4 2 11" xfId="19533"/>
    <cellStyle name="Normal 9 2 4 2 12" xfId="19534"/>
    <cellStyle name="Normal 9 2 4 2 13" xfId="19535"/>
    <cellStyle name="Normal 9 2 4 2 14" xfId="19536"/>
    <cellStyle name="Normal 9 2 4 2 15" xfId="19537"/>
    <cellStyle name="Normal 9 2 4 2 2" xfId="19538"/>
    <cellStyle name="Normal 9 2 4 2 3" xfId="19539"/>
    <cellStyle name="Normal 9 2 4 2 4" xfId="19540"/>
    <cellStyle name="Normal 9 2 4 2 5" xfId="19541"/>
    <cellStyle name="Normal 9 2 4 2 6" xfId="19542"/>
    <cellStyle name="Normal 9 2 4 2 7" xfId="19543"/>
    <cellStyle name="Normal 9 2 4 2 8" xfId="19544"/>
    <cellStyle name="Normal 9 2 4 2 9" xfId="19545"/>
    <cellStyle name="Normal 9 2 4 3" xfId="19546"/>
    <cellStyle name="Normal 9 2 4 3 10" xfId="19547"/>
    <cellStyle name="Normal 9 2 4 3 11" xfId="19548"/>
    <cellStyle name="Normal 9 2 4 3 12" xfId="19549"/>
    <cellStyle name="Normal 9 2 4 3 13" xfId="19550"/>
    <cellStyle name="Normal 9 2 4 3 14" xfId="19551"/>
    <cellStyle name="Normal 9 2 4 3 15" xfId="19552"/>
    <cellStyle name="Normal 9 2 4 3 2" xfId="19553"/>
    <cellStyle name="Normal 9 2 4 3 3" xfId="19554"/>
    <cellStyle name="Normal 9 2 4 3 4" xfId="19555"/>
    <cellStyle name="Normal 9 2 4 3 5" xfId="19556"/>
    <cellStyle name="Normal 9 2 4 3 6" xfId="19557"/>
    <cellStyle name="Normal 9 2 4 3 7" xfId="19558"/>
    <cellStyle name="Normal 9 2 4 3 8" xfId="19559"/>
    <cellStyle name="Normal 9 2 4 3 9" xfId="19560"/>
    <cellStyle name="Normal 9 2 4 4" xfId="19561"/>
    <cellStyle name="Normal 9 2 4 4 10" xfId="19562"/>
    <cellStyle name="Normal 9 2 4 4 11" xfId="19563"/>
    <cellStyle name="Normal 9 2 4 4 12" xfId="19564"/>
    <cellStyle name="Normal 9 2 4 4 13" xfId="19565"/>
    <cellStyle name="Normal 9 2 4 4 14" xfId="19566"/>
    <cellStyle name="Normal 9 2 4 4 15" xfId="19567"/>
    <cellStyle name="Normal 9 2 4 4 2" xfId="19568"/>
    <cellStyle name="Normal 9 2 4 4 3" xfId="19569"/>
    <cellStyle name="Normal 9 2 4 4 4" xfId="19570"/>
    <cellStyle name="Normal 9 2 4 4 5" xfId="19571"/>
    <cellStyle name="Normal 9 2 4 4 6" xfId="19572"/>
    <cellStyle name="Normal 9 2 4 4 7" xfId="19573"/>
    <cellStyle name="Normal 9 2 4 4 8" xfId="19574"/>
    <cellStyle name="Normal 9 2 4 4 9" xfId="19575"/>
    <cellStyle name="Normal 9 2 4 5" xfId="19576"/>
    <cellStyle name="Normal 9 2 4 5 10" xfId="19577"/>
    <cellStyle name="Normal 9 2 4 5 11" xfId="19578"/>
    <cellStyle name="Normal 9 2 4 5 12" xfId="19579"/>
    <cellStyle name="Normal 9 2 4 5 13" xfId="19580"/>
    <cellStyle name="Normal 9 2 4 5 14" xfId="19581"/>
    <cellStyle name="Normal 9 2 4 5 15" xfId="19582"/>
    <cellStyle name="Normal 9 2 4 5 2" xfId="19583"/>
    <cellStyle name="Normal 9 2 4 5 3" xfId="19584"/>
    <cellStyle name="Normal 9 2 4 5 4" xfId="19585"/>
    <cellStyle name="Normal 9 2 4 5 5" xfId="19586"/>
    <cellStyle name="Normal 9 2 4 5 6" xfId="19587"/>
    <cellStyle name="Normal 9 2 4 5 7" xfId="19588"/>
    <cellStyle name="Normal 9 2 4 5 8" xfId="19589"/>
    <cellStyle name="Normal 9 2 4 5 9" xfId="19590"/>
    <cellStyle name="Normal 9 2 4 6" xfId="19591"/>
    <cellStyle name="Normal 9 2 4 7" xfId="19592"/>
    <cellStyle name="Normal 9 2 4 8" xfId="19593"/>
    <cellStyle name="Normal 9 2 4 9" xfId="19594"/>
    <cellStyle name="Normal 9 2 5" xfId="19595"/>
    <cellStyle name="Normal 9 2 5 10" xfId="19596"/>
    <cellStyle name="Normal 9 2 5 11" xfId="19597"/>
    <cellStyle name="Normal 9 2 5 12" xfId="19598"/>
    <cellStyle name="Normal 9 2 5 13" xfId="19599"/>
    <cellStyle name="Normal 9 2 5 14" xfId="19600"/>
    <cellStyle name="Normal 9 2 5 15" xfId="19601"/>
    <cellStyle name="Normal 9 2 5 2" xfId="19602"/>
    <cellStyle name="Normal 9 2 5 3" xfId="19603"/>
    <cellStyle name="Normal 9 2 5 4" xfId="19604"/>
    <cellStyle name="Normal 9 2 5 5" xfId="19605"/>
    <cellStyle name="Normal 9 2 5 6" xfId="19606"/>
    <cellStyle name="Normal 9 2 5 7" xfId="19607"/>
    <cellStyle name="Normal 9 2 5 8" xfId="19608"/>
    <cellStyle name="Normal 9 2 5 9" xfId="19609"/>
    <cellStyle name="Normal 9 2 6" xfId="19610"/>
    <cellStyle name="Normal 9 2 6 10" xfId="19611"/>
    <cellStyle name="Normal 9 2 6 11" xfId="19612"/>
    <cellStyle name="Normal 9 2 6 12" xfId="19613"/>
    <cellStyle name="Normal 9 2 6 13" xfId="19614"/>
    <cellStyle name="Normal 9 2 6 14" xfId="19615"/>
    <cellStyle name="Normal 9 2 6 15" xfId="19616"/>
    <cellStyle name="Normal 9 2 6 2" xfId="19617"/>
    <cellStyle name="Normal 9 2 6 3" xfId="19618"/>
    <cellStyle name="Normal 9 2 6 4" xfId="19619"/>
    <cellStyle name="Normal 9 2 6 5" xfId="19620"/>
    <cellStyle name="Normal 9 2 6 6" xfId="19621"/>
    <cellStyle name="Normal 9 2 6 7" xfId="19622"/>
    <cellStyle name="Normal 9 2 6 8" xfId="19623"/>
    <cellStyle name="Normal 9 2 6 9" xfId="19624"/>
    <cellStyle name="Normal 9 2 7" xfId="19625"/>
    <cellStyle name="Normal 9 2 7 10" xfId="19626"/>
    <cellStyle name="Normal 9 2 7 11" xfId="19627"/>
    <cellStyle name="Normal 9 2 7 12" xfId="19628"/>
    <cellStyle name="Normal 9 2 7 13" xfId="19629"/>
    <cellStyle name="Normal 9 2 7 14" xfId="19630"/>
    <cellStyle name="Normal 9 2 7 15" xfId="19631"/>
    <cellStyle name="Normal 9 2 7 2" xfId="19632"/>
    <cellStyle name="Normal 9 2 7 3" xfId="19633"/>
    <cellStyle name="Normal 9 2 7 4" xfId="19634"/>
    <cellStyle name="Normal 9 2 7 5" xfId="19635"/>
    <cellStyle name="Normal 9 2 7 6" xfId="19636"/>
    <cellStyle name="Normal 9 2 7 7" xfId="19637"/>
    <cellStyle name="Normal 9 2 7 8" xfId="19638"/>
    <cellStyle name="Normal 9 2 7 9" xfId="19639"/>
    <cellStyle name="Normal 9 2 8" xfId="19640"/>
    <cellStyle name="Normal 9 2 9" xfId="19641"/>
    <cellStyle name="Normal 9 20" xfId="19642"/>
    <cellStyle name="Normal 9 21" xfId="19643"/>
    <cellStyle name="Normal 9 22" xfId="19644"/>
    <cellStyle name="Normal 9 23" xfId="19645"/>
    <cellStyle name="Normal 9 24" xfId="19646"/>
    <cellStyle name="Normal 9 25" xfId="19647"/>
    <cellStyle name="Normal 9 26" xfId="19648"/>
    <cellStyle name="Normal 9 3" xfId="19649"/>
    <cellStyle name="Normal 9 3 10" xfId="19650"/>
    <cellStyle name="Normal 9 3 11" xfId="19651"/>
    <cellStyle name="Normal 9 3 12" xfId="19652"/>
    <cellStyle name="Normal 9 3 13" xfId="19653"/>
    <cellStyle name="Normal 9 3 14" xfId="19654"/>
    <cellStyle name="Normal 9 3 15" xfId="19655"/>
    <cellStyle name="Normal 9 3 2" xfId="19656"/>
    <cellStyle name="Normal 9 3 3" xfId="19657"/>
    <cellStyle name="Normal 9 3 4" xfId="19658"/>
    <cellStyle name="Normal 9 3 5" xfId="19659"/>
    <cellStyle name="Normal 9 3 6" xfId="19660"/>
    <cellStyle name="Normal 9 3 7" xfId="19661"/>
    <cellStyle name="Normal 9 3 8" xfId="19662"/>
    <cellStyle name="Normal 9 3 9" xfId="19663"/>
    <cellStyle name="Normal 9 4" xfId="19664"/>
    <cellStyle name="Normal 9 4 10" xfId="19665"/>
    <cellStyle name="Normal 9 4 11" xfId="19666"/>
    <cellStyle name="Normal 9 4 12" xfId="19667"/>
    <cellStyle name="Normal 9 4 13" xfId="19668"/>
    <cellStyle name="Normal 9 4 14" xfId="19669"/>
    <cellStyle name="Normal 9 4 15" xfId="19670"/>
    <cellStyle name="Normal 9 4 16" xfId="19671"/>
    <cellStyle name="Normal 9 4 17" xfId="19672"/>
    <cellStyle name="Normal 9 4 18" xfId="19673"/>
    <cellStyle name="Normal 9 4 19" xfId="19674"/>
    <cellStyle name="Normal 9 4 2" xfId="19675"/>
    <cellStyle name="Normal 9 4 2 10" xfId="19676"/>
    <cellStyle name="Normal 9 4 2 11" xfId="19677"/>
    <cellStyle name="Normal 9 4 2 12" xfId="19678"/>
    <cellStyle name="Normal 9 4 2 13" xfId="19679"/>
    <cellStyle name="Normal 9 4 2 14" xfId="19680"/>
    <cellStyle name="Normal 9 4 2 15" xfId="19681"/>
    <cellStyle name="Normal 9 4 2 2" xfId="19682"/>
    <cellStyle name="Normal 9 4 2 3" xfId="19683"/>
    <cellStyle name="Normal 9 4 2 4" xfId="19684"/>
    <cellStyle name="Normal 9 4 2 5" xfId="19685"/>
    <cellStyle name="Normal 9 4 2 6" xfId="19686"/>
    <cellStyle name="Normal 9 4 2 7" xfId="19687"/>
    <cellStyle name="Normal 9 4 2 8" xfId="19688"/>
    <cellStyle name="Normal 9 4 2 9" xfId="19689"/>
    <cellStyle name="Normal 9 4 3" xfId="19690"/>
    <cellStyle name="Normal 9 4 3 10" xfId="19691"/>
    <cellStyle name="Normal 9 4 3 11" xfId="19692"/>
    <cellStyle name="Normal 9 4 3 12" xfId="19693"/>
    <cellStyle name="Normal 9 4 3 13" xfId="19694"/>
    <cellStyle name="Normal 9 4 3 14" xfId="19695"/>
    <cellStyle name="Normal 9 4 3 15" xfId="19696"/>
    <cellStyle name="Normal 9 4 3 2" xfId="19697"/>
    <cellStyle name="Normal 9 4 3 3" xfId="19698"/>
    <cellStyle name="Normal 9 4 3 4" xfId="19699"/>
    <cellStyle name="Normal 9 4 3 5" xfId="19700"/>
    <cellStyle name="Normal 9 4 3 6" xfId="19701"/>
    <cellStyle name="Normal 9 4 3 7" xfId="19702"/>
    <cellStyle name="Normal 9 4 3 8" xfId="19703"/>
    <cellStyle name="Normal 9 4 3 9" xfId="19704"/>
    <cellStyle name="Normal 9 4 4" xfId="19705"/>
    <cellStyle name="Normal 9 4 4 10" xfId="19706"/>
    <cellStyle name="Normal 9 4 4 11" xfId="19707"/>
    <cellStyle name="Normal 9 4 4 12" xfId="19708"/>
    <cellStyle name="Normal 9 4 4 13" xfId="19709"/>
    <cellStyle name="Normal 9 4 4 14" xfId="19710"/>
    <cellStyle name="Normal 9 4 4 15" xfId="19711"/>
    <cellStyle name="Normal 9 4 4 2" xfId="19712"/>
    <cellStyle name="Normal 9 4 4 3" xfId="19713"/>
    <cellStyle name="Normal 9 4 4 4" xfId="19714"/>
    <cellStyle name="Normal 9 4 4 5" xfId="19715"/>
    <cellStyle name="Normal 9 4 4 6" xfId="19716"/>
    <cellStyle name="Normal 9 4 4 7" xfId="19717"/>
    <cellStyle name="Normal 9 4 4 8" xfId="19718"/>
    <cellStyle name="Normal 9 4 4 9" xfId="19719"/>
    <cellStyle name="Normal 9 4 5" xfId="19720"/>
    <cellStyle name="Normal 9 4 5 10" xfId="19721"/>
    <cellStyle name="Normal 9 4 5 11" xfId="19722"/>
    <cellStyle name="Normal 9 4 5 12" xfId="19723"/>
    <cellStyle name="Normal 9 4 5 13" xfId="19724"/>
    <cellStyle name="Normal 9 4 5 14" xfId="19725"/>
    <cellStyle name="Normal 9 4 5 15" xfId="19726"/>
    <cellStyle name="Normal 9 4 5 2" xfId="19727"/>
    <cellStyle name="Normal 9 4 5 3" xfId="19728"/>
    <cellStyle name="Normal 9 4 5 4" xfId="19729"/>
    <cellStyle name="Normal 9 4 5 5" xfId="19730"/>
    <cellStyle name="Normal 9 4 5 6" xfId="19731"/>
    <cellStyle name="Normal 9 4 5 7" xfId="19732"/>
    <cellStyle name="Normal 9 4 5 8" xfId="19733"/>
    <cellStyle name="Normal 9 4 5 9" xfId="19734"/>
    <cellStyle name="Normal 9 4 6" xfId="19735"/>
    <cellStyle name="Normal 9 4 7" xfId="19736"/>
    <cellStyle name="Normal 9 4 8" xfId="19737"/>
    <cellStyle name="Normal 9 4 9" xfId="19738"/>
    <cellStyle name="Normal 9 5" xfId="19739"/>
    <cellStyle name="Normal 9 5 10" xfId="19740"/>
    <cellStyle name="Normal 9 5 11" xfId="19741"/>
    <cellStyle name="Normal 9 5 12" xfId="19742"/>
    <cellStyle name="Normal 9 5 13" xfId="19743"/>
    <cellStyle name="Normal 9 5 14" xfId="19744"/>
    <cellStyle name="Normal 9 5 15" xfId="19745"/>
    <cellStyle name="Normal 9 5 16" xfId="19746"/>
    <cellStyle name="Normal 9 5 17" xfId="19747"/>
    <cellStyle name="Normal 9 5 18" xfId="19748"/>
    <cellStyle name="Normal 9 5 19" xfId="19749"/>
    <cellStyle name="Normal 9 5 2" xfId="19750"/>
    <cellStyle name="Normal 9 5 2 10" xfId="19751"/>
    <cellStyle name="Normal 9 5 2 11" xfId="19752"/>
    <cellStyle name="Normal 9 5 2 12" xfId="19753"/>
    <cellStyle name="Normal 9 5 2 13" xfId="19754"/>
    <cellStyle name="Normal 9 5 2 14" xfId="19755"/>
    <cellStyle name="Normal 9 5 2 15" xfId="19756"/>
    <cellStyle name="Normal 9 5 2 2" xfId="19757"/>
    <cellStyle name="Normal 9 5 2 3" xfId="19758"/>
    <cellStyle name="Normal 9 5 2 4" xfId="19759"/>
    <cellStyle name="Normal 9 5 2 5" xfId="19760"/>
    <cellStyle name="Normal 9 5 2 6" xfId="19761"/>
    <cellStyle name="Normal 9 5 2 7" xfId="19762"/>
    <cellStyle name="Normal 9 5 2 8" xfId="19763"/>
    <cellStyle name="Normal 9 5 2 9" xfId="19764"/>
    <cellStyle name="Normal 9 5 3" xfId="19765"/>
    <cellStyle name="Normal 9 5 3 10" xfId="19766"/>
    <cellStyle name="Normal 9 5 3 11" xfId="19767"/>
    <cellStyle name="Normal 9 5 3 12" xfId="19768"/>
    <cellStyle name="Normal 9 5 3 13" xfId="19769"/>
    <cellStyle name="Normal 9 5 3 14" xfId="19770"/>
    <cellStyle name="Normal 9 5 3 15" xfId="19771"/>
    <cellStyle name="Normal 9 5 3 2" xfId="19772"/>
    <cellStyle name="Normal 9 5 3 3" xfId="19773"/>
    <cellStyle name="Normal 9 5 3 4" xfId="19774"/>
    <cellStyle name="Normal 9 5 3 5" xfId="19775"/>
    <cellStyle name="Normal 9 5 3 6" xfId="19776"/>
    <cellStyle name="Normal 9 5 3 7" xfId="19777"/>
    <cellStyle name="Normal 9 5 3 8" xfId="19778"/>
    <cellStyle name="Normal 9 5 3 9" xfId="19779"/>
    <cellStyle name="Normal 9 5 4" xfId="19780"/>
    <cellStyle name="Normal 9 5 4 10" xfId="19781"/>
    <cellStyle name="Normal 9 5 4 11" xfId="19782"/>
    <cellStyle name="Normal 9 5 4 12" xfId="19783"/>
    <cellStyle name="Normal 9 5 4 13" xfId="19784"/>
    <cellStyle name="Normal 9 5 4 14" xfId="19785"/>
    <cellStyle name="Normal 9 5 4 15" xfId="19786"/>
    <cellStyle name="Normal 9 5 4 2" xfId="19787"/>
    <cellStyle name="Normal 9 5 4 3" xfId="19788"/>
    <cellStyle name="Normal 9 5 4 4" xfId="19789"/>
    <cellStyle name="Normal 9 5 4 5" xfId="19790"/>
    <cellStyle name="Normal 9 5 4 6" xfId="19791"/>
    <cellStyle name="Normal 9 5 4 7" xfId="19792"/>
    <cellStyle name="Normal 9 5 4 8" xfId="19793"/>
    <cellStyle name="Normal 9 5 4 9" xfId="19794"/>
    <cellStyle name="Normal 9 5 5" xfId="19795"/>
    <cellStyle name="Normal 9 5 5 10" xfId="19796"/>
    <cellStyle name="Normal 9 5 5 11" xfId="19797"/>
    <cellStyle name="Normal 9 5 5 12" xfId="19798"/>
    <cellStyle name="Normal 9 5 5 13" xfId="19799"/>
    <cellStyle name="Normal 9 5 5 14" xfId="19800"/>
    <cellStyle name="Normal 9 5 5 15" xfId="19801"/>
    <cellStyle name="Normal 9 5 5 2" xfId="19802"/>
    <cellStyle name="Normal 9 5 5 3" xfId="19803"/>
    <cellStyle name="Normal 9 5 5 4" xfId="19804"/>
    <cellStyle name="Normal 9 5 5 5" xfId="19805"/>
    <cellStyle name="Normal 9 5 5 6" xfId="19806"/>
    <cellStyle name="Normal 9 5 5 7" xfId="19807"/>
    <cellStyle name="Normal 9 5 5 8" xfId="19808"/>
    <cellStyle name="Normal 9 5 5 9" xfId="19809"/>
    <cellStyle name="Normal 9 5 6" xfId="19810"/>
    <cellStyle name="Normal 9 5 7" xfId="19811"/>
    <cellStyle name="Normal 9 5 8" xfId="19812"/>
    <cellStyle name="Normal 9 5 9" xfId="19813"/>
    <cellStyle name="Normal 9 6" xfId="19814"/>
    <cellStyle name="Normal 9 6 10" xfId="19815"/>
    <cellStyle name="Normal 9 6 11" xfId="19816"/>
    <cellStyle name="Normal 9 6 12" xfId="19817"/>
    <cellStyle name="Normal 9 6 13" xfId="19818"/>
    <cellStyle name="Normal 9 6 14" xfId="19819"/>
    <cellStyle name="Normal 9 6 15" xfId="19820"/>
    <cellStyle name="Normal 9 6 16" xfId="19821"/>
    <cellStyle name="Normal 9 6 17" xfId="19822"/>
    <cellStyle name="Normal 9 6 18" xfId="19823"/>
    <cellStyle name="Normal 9 6 19" xfId="19824"/>
    <cellStyle name="Normal 9 6 2" xfId="19825"/>
    <cellStyle name="Normal 9 6 2 10" xfId="19826"/>
    <cellStyle name="Normal 9 6 2 11" xfId="19827"/>
    <cellStyle name="Normal 9 6 2 12" xfId="19828"/>
    <cellStyle name="Normal 9 6 2 13" xfId="19829"/>
    <cellStyle name="Normal 9 6 2 14" xfId="19830"/>
    <cellStyle name="Normal 9 6 2 15" xfId="19831"/>
    <cellStyle name="Normal 9 6 2 2" xfId="19832"/>
    <cellStyle name="Normal 9 6 2 3" xfId="19833"/>
    <cellStyle name="Normal 9 6 2 4" xfId="19834"/>
    <cellStyle name="Normal 9 6 2 5" xfId="19835"/>
    <cellStyle name="Normal 9 6 2 6" xfId="19836"/>
    <cellStyle name="Normal 9 6 2 7" xfId="19837"/>
    <cellStyle name="Normal 9 6 2 8" xfId="19838"/>
    <cellStyle name="Normal 9 6 2 9" xfId="19839"/>
    <cellStyle name="Normal 9 6 3" xfId="19840"/>
    <cellStyle name="Normal 9 6 3 10" xfId="19841"/>
    <cellStyle name="Normal 9 6 3 11" xfId="19842"/>
    <cellStyle name="Normal 9 6 3 12" xfId="19843"/>
    <cellStyle name="Normal 9 6 3 13" xfId="19844"/>
    <cellStyle name="Normal 9 6 3 14" xfId="19845"/>
    <cellStyle name="Normal 9 6 3 15" xfId="19846"/>
    <cellStyle name="Normal 9 6 3 2" xfId="19847"/>
    <cellStyle name="Normal 9 6 3 3" xfId="19848"/>
    <cellStyle name="Normal 9 6 3 4" xfId="19849"/>
    <cellStyle name="Normal 9 6 3 5" xfId="19850"/>
    <cellStyle name="Normal 9 6 3 6" xfId="19851"/>
    <cellStyle name="Normal 9 6 3 7" xfId="19852"/>
    <cellStyle name="Normal 9 6 3 8" xfId="19853"/>
    <cellStyle name="Normal 9 6 3 9" xfId="19854"/>
    <cellStyle name="Normal 9 6 4" xfId="19855"/>
    <cellStyle name="Normal 9 6 4 10" xfId="19856"/>
    <cellStyle name="Normal 9 6 4 11" xfId="19857"/>
    <cellStyle name="Normal 9 6 4 12" xfId="19858"/>
    <cellStyle name="Normal 9 6 4 13" xfId="19859"/>
    <cellStyle name="Normal 9 6 4 14" xfId="19860"/>
    <cellStyle name="Normal 9 6 4 15" xfId="19861"/>
    <cellStyle name="Normal 9 6 4 2" xfId="19862"/>
    <cellStyle name="Normal 9 6 4 3" xfId="19863"/>
    <cellStyle name="Normal 9 6 4 4" xfId="19864"/>
    <cellStyle name="Normal 9 6 4 5" xfId="19865"/>
    <cellStyle name="Normal 9 6 4 6" xfId="19866"/>
    <cellStyle name="Normal 9 6 4 7" xfId="19867"/>
    <cellStyle name="Normal 9 6 4 8" xfId="19868"/>
    <cellStyle name="Normal 9 6 4 9" xfId="19869"/>
    <cellStyle name="Normal 9 6 5" xfId="19870"/>
    <cellStyle name="Normal 9 6 5 10" xfId="19871"/>
    <cellStyle name="Normal 9 6 5 11" xfId="19872"/>
    <cellStyle name="Normal 9 6 5 12" xfId="19873"/>
    <cellStyle name="Normal 9 6 5 13" xfId="19874"/>
    <cellStyle name="Normal 9 6 5 14" xfId="19875"/>
    <cellStyle name="Normal 9 6 5 15" xfId="19876"/>
    <cellStyle name="Normal 9 6 5 2" xfId="19877"/>
    <cellStyle name="Normal 9 6 5 3" xfId="19878"/>
    <cellStyle name="Normal 9 6 5 4" xfId="19879"/>
    <cellStyle name="Normal 9 6 5 5" xfId="19880"/>
    <cellStyle name="Normal 9 6 5 6" xfId="19881"/>
    <cellStyle name="Normal 9 6 5 7" xfId="19882"/>
    <cellStyle name="Normal 9 6 5 8" xfId="19883"/>
    <cellStyle name="Normal 9 6 5 9" xfId="19884"/>
    <cellStyle name="Normal 9 6 6" xfId="19885"/>
    <cellStyle name="Normal 9 6 7" xfId="19886"/>
    <cellStyle name="Normal 9 6 8" xfId="19887"/>
    <cellStyle name="Normal 9 6 9" xfId="19888"/>
    <cellStyle name="Normal 9 7" xfId="19889"/>
    <cellStyle name="Normal 9 7 10" xfId="19890"/>
    <cellStyle name="Normal 9 7 11" xfId="19891"/>
    <cellStyle name="Normal 9 7 12" xfId="19892"/>
    <cellStyle name="Normal 9 7 13" xfId="19893"/>
    <cellStyle name="Normal 9 7 14" xfId="19894"/>
    <cellStyle name="Normal 9 7 15" xfId="19895"/>
    <cellStyle name="Normal 9 7 2" xfId="19896"/>
    <cellStyle name="Normal 9 7 3" xfId="19897"/>
    <cellStyle name="Normal 9 7 4" xfId="19898"/>
    <cellStyle name="Normal 9 7 5" xfId="19899"/>
    <cellStyle name="Normal 9 7 6" xfId="19900"/>
    <cellStyle name="Normal 9 7 7" xfId="19901"/>
    <cellStyle name="Normal 9 7 8" xfId="19902"/>
    <cellStyle name="Normal 9 7 9" xfId="19903"/>
    <cellStyle name="Normal 9 8" xfId="19904"/>
    <cellStyle name="Normal 9 8 10" xfId="19905"/>
    <cellStyle name="Normal 9 8 11" xfId="19906"/>
    <cellStyle name="Normal 9 8 12" xfId="19907"/>
    <cellStyle name="Normal 9 8 13" xfId="19908"/>
    <cellStyle name="Normal 9 8 14" xfId="19909"/>
    <cellStyle name="Normal 9 8 15" xfId="19910"/>
    <cellStyle name="Normal 9 8 2" xfId="19911"/>
    <cellStyle name="Normal 9 8 3" xfId="19912"/>
    <cellStyle name="Normal 9 8 4" xfId="19913"/>
    <cellStyle name="Normal 9 8 5" xfId="19914"/>
    <cellStyle name="Normal 9 8 6" xfId="19915"/>
    <cellStyle name="Normal 9 8 7" xfId="19916"/>
    <cellStyle name="Normal 9 8 8" xfId="19917"/>
    <cellStyle name="Normal 9 8 9" xfId="19918"/>
    <cellStyle name="Normal 9 9" xfId="19919"/>
    <cellStyle name="Normal 9 9 10" xfId="19920"/>
    <cellStyle name="Normal 9 9 11" xfId="19921"/>
    <cellStyle name="Normal 9 9 12" xfId="19922"/>
    <cellStyle name="Normal 9 9 13" xfId="19923"/>
    <cellStyle name="Normal 9 9 14" xfId="19924"/>
    <cellStyle name="Normal 9 9 15" xfId="19925"/>
    <cellStyle name="Normal 9 9 2" xfId="19926"/>
    <cellStyle name="Normal 9 9 3" xfId="19927"/>
    <cellStyle name="Normal 9 9 4" xfId="19928"/>
    <cellStyle name="Normal 9 9 5" xfId="19929"/>
    <cellStyle name="Normal 9 9 6" xfId="19930"/>
    <cellStyle name="Normal 9 9 7" xfId="19931"/>
    <cellStyle name="Normal 9 9 8" xfId="19932"/>
    <cellStyle name="Normal 9 9 9" xfId="19933"/>
    <cellStyle name="Normal 9_CORRECTED COPY OF rA 5" xfId="19934"/>
    <cellStyle name="Normal_ele.boq.l.t 2" xfId="82"/>
    <cellStyle name="Normal_India Mumbai Project - NetSolRev1" xfId="36430"/>
    <cellStyle name="Normal_Quantities of the materials" xfId="36431"/>
    <cellStyle name="Normal_TCS BBSR INTERNAL ELEC  BOQ REV-D 03.01.07" xfId="36410"/>
    <cellStyle name="Normale_laroux" xfId="19935"/>
    <cellStyle name="Note 2" xfId="73"/>
    <cellStyle name="Note 2 10" xfId="19937"/>
    <cellStyle name="Note 2 10 10" xfId="19938"/>
    <cellStyle name="Note 2 10 11" xfId="19939"/>
    <cellStyle name="Note 2 10 12" xfId="19940"/>
    <cellStyle name="Note 2 10 13" xfId="19941"/>
    <cellStyle name="Note 2 10 14" xfId="19942"/>
    <cellStyle name="Note 2 10 15" xfId="19943"/>
    <cellStyle name="Note 2 10 16" xfId="19944"/>
    <cellStyle name="Note 2 10 17" xfId="19945"/>
    <cellStyle name="Note 2 10 18" xfId="19946"/>
    <cellStyle name="Note 2 10 19" xfId="19947"/>
    <cellStyle name="Note 2 10 2" xfId="19948"/>
    <cellStyle name="Note 2 10 2 10" xfId="19949"/>
    <cellStyle name="Note 2 10 2 11" xfId="19950"/>
    <cellStyle name="Note 2 10 2 12" xfId="19951"/>
    <cellStyle name="Note 2 10 2 13" xfId="19952"/>
    <cellStyle name="Note 2 10 2 14" xfId="19953"/>
    <cellStyle name="Note 2 10 2 15" xfId="19954"/>
    <cellStyle name="Note 2 10 2 16" xfId="19955"/>
    <cellStyle name="Note 2 10 2 17" xfId="19956"/>
    <cellStyle name="Note 2 10 2 18" xfId="19957"/>
    <cellStyle name="Note 2 10 2 19" xfId="19958"/>
    <cellStyle name="Note 2 10 2 2" xfId="19959"/>
    <cellStyle name="Note 2 10 2 2 10" xfId="19960"/>
    <cellStyle name="Note 2 10 2 2 11" xfId="19961"/>
    <cellStyle name="Note 2 10 2 2 12" xfId="19962"/>
    <cellStyle name="Note 2 10 2 2 13" xfId="19963"/>
    <cellStyle name="Note 2 10 2 2 14" xfId="19964"/>
    <cellStyle name="Note 2 10 2 2 15" xfId="19965"/>
    <cellStyle name="Note 2 10 2 2 16" xfId="19966"/>
    <cellStyle name="Note 2 10 2 2 17" xfId="19967"/>
    <cellStyle name="Note 2 10 2 2 18" xfId="19968"/>
    <cellStyle name="Note 2 10 2 2 19" xfId="19969"/>
    <cellStyle name="Note 2 10 2 2 2" xfId="19970"/>
    <cellStyle name="Note 2 10 2 2 2 10" xfId="19971"/>
    <cellStyle name="Note 2 10 2 2 2 11" xfId="19972"/>
    <cellStyle name="Note 2 10 2 2 2 12" xfId="19973"/>
    <cellStyle name="Note 2 10 2 2 2 13" xfId="19974"/>
    <cellStyle name="Note 2 10 2 2 2 14" xfId="19975"/>
    <cellStyle name="Note 2 10 2 2 2 15" xfId="19976"/>
    <cellStyle name="Note 2 10 2 2 2 2" xfId="19977"/>
    <cellStyle name="Note 2 10 2 2 2 3" xfId="19978"/>
    <cellStyle name="Note 2 10 2 2 2 4" xfId="19979"/>
    <cellStyle name="Note 2 10 2 2 2 5" xfId="19980"/>
    <cellStyle name="Note 2 10 2 2 2 6" xfId="19981"/>
    <cellStyle name="Note 2 10 2 2 2 7" xfId="19982"/>
    <cellStyle name="Note 2 10 2 2 2 8" xfId="19983"/>
    <cellStyle name="Note 2 10 2 2 2 9" xfId="19984"/>
    <cellStyle name="Note 2 10 2 2 20" xfId="19985"/>
    <cellStyle name="Note 2 10 2 2 3" xfId="19986"/>
    <cellStyle name="Note 2 10 2 2 3 10" xfId="19987"/>
    <cellStyle name="Note 2 10 2 2 3 11" xfId="19988"/>
    <cellStyle name="Note 2 10 2 2 3 12" xfId="19989"/>
    <cellStyle name="Note 2 10 2 2 3 13" xfId="19990"/>
    <cellStyle name="Note 2 10 2 2 3 14" xfId="19991"/>
    <cellStyle name="Note 2 10 2 2 3 15" xfId="19992"/>
    <cellStyle name="Note 2 10 2 2 3 2" xfId="19993"/>
    <cellStyle name="Note 2 10 2 2 3 3" xfId="19994"/>
    <cellStyle name="Note 2 10 2 2 3 4" xfId="19995"/>
    <cellStyle name="Note 2 10 2 2 3 5" xfId="19996"/>
    <cellStyle name="Note 2 10 2 2 3 6" xfId="19997"/>
    <cellStyle name="Note 2 10 2 2 3 7" xfId="19998"/>
    <cellStyle name="Note 2 10 2 2 3 8" xfId="19999"/>
    <cellStyle name="Note 2 10 2 2 3 9" xfId="20000"/>
    <cellStyle name="Note 2 10 2 2 4" xfId="20001"/>
    <cellStyle name="Note 2 10 2 2 4 10" xfId="20002"/>
    <cellStyle name="Note 2 10 2 2 4 11" xfId="20003"/>
    <cellStyle name="Note 2 10 2 2 4 12" xfId="20004"/>
    <cellStyle name="Note 2 10 2 2 4 13" xfId="20005"/>
    <cellStyle name="Note 2 10 2 2 4 14" xfId="20006"/>
    <cellStyle name="Note 2 10 2 2 4 15" xfId="20007"/>
    <cellStyle name="Note 2 10 2 2 4 2" xfId="20008"/>
    <cellStyle name="Note 2 10 2 2 4 3" xfId="20009"/>
    <cellStyle name="Note 2 10 2 2 4 4" xfId="20010"/>
    <cellStyle name="Note 2 10 2 2 4 5" xfId="20011"/>
    <cellStyle name="Note 2 10 2 2 4 6" xfId="20012"/>
    <cellStyle name="Note 2 10 2 2 4 7" xfId="20013"/>
    <cellStyle name="Note 2 10 2 2 4 8" xfId="20014"/>
    <cellStyle name="Note 2 10 2 2 4 9" xfId="20015"/>
    <cellStyle name="Note 2 10 2 2 5" xfId="20016"/>
    <cellStyle name="Note 2 10 2 2 5 10" xfId="20017"/>
    <cellStyle name="Note 2 10 2 2 5 11" xfId="20018"/>
    <cellStyle name="Note 2 10 2 2 5 12" xfId="20019"/>
    <cellStyle name="Note 2 10 2 2 5 13" xfId="20020"/>
    <cellStyle name="Note 2 10 2 2 5 14" xfId="20021"/>
    <cellStyle name="Note 2 10 2 2 5 15" xfId="20022"/>
    <cellStyle name="Note 2 10 2 2 5 2" xfId="20023"/>
    <cellStyle name="Note 2 10 2 2 5 3" xfId="20024"/>
    <cellStyle name="Note 2 10 2 2 5 4" xfId="20025"/>
    <cellStyle name="Note 2 10 2 2 5 5" xfId="20026"/>
    <cellStyle name="Note 2 10 2 2 5 6" xfId="20027"/>
    <cellStyle name="Note 2 10 2 2 5 7" xfId="20028"/>
    <cellStyle name="Note 2 10 2 2 5 8" xfId="20029"/>
    <cellStyle name="Note 2 10 2 2 5 9" xfId="20030"/>
    <cellStyle name="Note 2 10 2 2 6" xfId="20031"/>
    <cellStyle name="Note 2 10 2 2 7" xfId="20032"/>
    <cellStyle name="Note 2 10 2 2 8" xfId="20033"/>
    <cellStyle name="Note 2 10 2 2 9" xfId="20034"/>
    <cellStyle name="Note 2 10 2 20" xfId="20035"/>
    <cellStyle name="Note 2 10 2 21" xfId="20036"/>
    <cellStyle name="Note 2 10 2 22" xfId="20037"/>
    <cellStyle name="Note 2 10 2 23" xfId="20038"/>
    <cellStyle name="Note 2 10 2 3" xfId="20039"/>
    <cellStyle name="Note 2 10 2 3 10" xfId="20040"/>
    <cellStyle name="Note 2 10 2 3 11" xfId="20041"/>
    <cellStyle name="Note 2 10 2 3 12" xfId="20042"/>
    <cellStyle name="Note 2 10 2 3 13" xfId="20043"/>
    <cellStyle name="Note 2 10 2 3 14" xfId="20044"/>
    <cellStyle name="Note 2 10 2 3 15" xfId="20045"/>
    <cellStyle name="Note 2 10 2 3 16" xfId="20046"/>
    <cellStyle name="Note 2 10 2 3 17" xfId="20047"/>
    <cellStyle name="Note 2 10 2 3 18" xfId="20048"/>
    <cellStyle name="Note 2 10 2 3 19" xfId="20049"/>
    <cellStyle name="Note 2 10 2 3 2" xfId="20050"/>
    <cellStyle name="Note 2 10 2 3 2 10" xfId="20051"/>
    <cellStyle name="Note 2 10 2 3 2 11" xfId="20052"/>
    <cellStyle name="Note 2 10 2 3 2 12" xfId="20053"/>
    <cellStyle name="Note 2 10 2 3 2 13" xfId="20054"/>
    <cellStyle name="Note 2 10 2 3 2 14" xfId="20055"/>
    <cellStyle name="Note 2 10 2 3 2 15" xfId="20056"/>
    <cellStyle name="Note 2 10 2 3 2 2" xfId="20057"/>
    <cellStyle name="Note 2 10 2 3 2 3" xfId="20058"/>
    <cellStyle name="Note 2 10 2 3 2 4" xfId="20059"/>
    <cellStyle name="Note 2 10 2 3 2 5" xfId="20060"/>
    <cellStyle name="Note 2 10 2 3 2 6" xfId="20061"/>
    <cellStyle name="Note 2 10 2 3 2 7" xfId="20062"/>
    <cellStyle name="Note 2 10 2 3 2 8" xfId="20063"/>
    <cellStyle name="Note 2 10 2 3 2 9" xfId="20064"/>
    <cellStyle name="Note 2 10 2 3 20" xfId="20065"/>
    <cellStyle name="Note 2 10 2 3 3" xfId="20066"/>
    <cellStyle name="Note 2 10 2 3 3 10" xfId="20067"/>
    <cellStyle name="Note 2 10 2 3 3 11" xfId="20068"/>
    <cellStyle name="Note 2 10 2 3 3 12" xfId="20069"/>
    <cellStyle name="Note 2 10 2 3 3 13" xfId="20070"/>
    <cellStyle name="Note 2 10 2 3 3 14" xfId="20071"/>
    <cellStyle name="Note 2 10 2 3 3 15" xfId="20072"/>
    <cellStyle name="Note 2 10 2 3 3 2" xfId="20073"/>
    <cellStyle name="Note 2 10 2 3 3 3" xfId="20074"/>
    <cellStyle name="Note 2 10 2 3 3 4" xfId="20075"/>
    <cellStyle name="Note 2 10 2 3 3 5" xfId="20076"/>
    <cellStyle name="Note 2 10 2 3 3 6" xfId="20077"/>
    <cellStyle name="Note 2 10 2 3 3 7" xfId="20078"/>
    <cellStyle name="Note 2 10 2 3 3 8" xfId="20079"/>
    <cellStyle name="Note 2 10 2 3 3 9" xfId="20080"/>
    <cellStyle name="Note 2 10 2 3 4" xfId="20081"/>
    <cellStyle name="Note 2 10 2 3 4 10" xfId="20082"/>
    <cellStyle name="Note 2 10 2 3 4 11" xfId="20083"/>
    <cellStyle name="Note 2 10 2 3 4 12" xfId="20084"/>
    <cellStyle name="Note 2 10 2 3 4 13" xfId="20085"/>
    <cellStyle name="Note 2 10 2 3 4 14" xfId="20086"/>
    <cellStyle name="Note 2 10 2 3 4 15" xfId="20087"/>
    <cellStyle name="Note 2 10 2 3 4 2" xfId="20088"/>
    <cellStyle name="Note 2 10 2 3 4 3" xfId="20089"/>
    <cellStyle name="Note 2 10 2 3 4 4" xfId="20090"/>
    <cellStyle name="Note 2 10 2 3 4 5" xfId="20091"/>
    <cellStyle name="Note 2 10 2 3 4 6" xfId="20092"/>
    <cellStyle name="Note 2 10 2 3 4 7" xfId="20093"/>
    <cellStyle name="Note 2 10 2 3 4 8" xfId="20094"/>
    <cellStyle name="Note 2 10 2 3 4 9" xfId="20095"/>
    <cellStyle name="Note 2 10 2 3 5" xfId="20096"/>
    <cellStyle name="Note 2 10 2 3 5 10" xfId="20097"/>
    <cellStyle name="Note 2 10 2 3 5 11" xfId="20098"/>
    <cellStyle name="Note 2 10 2 3 5 12" xfId="20099"/>
    <cellStyle name="Note 2 10 2 3 5 13" xfId="20100"/>
    <cellStyle name="Note 2 10 2 3 5 14" xfId="20101"/>
    <cellStyle name="Note 2 10 2 3 5 15" xfId="20102"/>
    <cellStyle name="Note 2 10 2 3 5 2" xfId="20103"/>
    <cellStyle name="Note 2 10 2 3 5 3" xfId="20104"/>
    <cellStyle name="Note 2 10 2 3 5 4" xfId="20105"/>
    <cellStyle name="Note 2 10 2 3 5 5" xfId="20106"/>
    <cellStyle name="Note 2 10 2 3 5 6" xfId="20107"/>
    <cellStyle name="Note 2 10 2 3 5 7" xfId="20108"/>
    <cellStyle name="Note 2 10 2 3 5 8" xfId="20109"/>
    <cellStyle name="Note 2 10 2 3 5 9" xfId="20110"/>
    <cellStyle name="Note 2 10 2 3 6" xfId="20111"/>
    <cellStyle name="Note 2 10 2 3 7" xfId="20112"/>
    <cellStyle name="Note 2 10 2 3 8" xfId="20113"/>
    <cellStyle name="Note 2 10 2 3 9" xfId="20114"/>
    <cellStyle name="Note 2 10 2 4" xfId="20115"/>
    <cellStyle name="Note 2 10 2 4 10" xfId="20116"/>
    <cellStyle name="Note 2 10 2 4 11" xfId="20117"/>
    <cellStyle name="Note 2 10 2 4 12" xfId="20118"/>
    <cellStyle name="Note 2 10 2 4 13" xfId="20119"/>
    <cellStyle name="Note 2 10 2 4 14" xfId="20120"/>
    <cellStyle name="Note 2 10 2 4 15" xfId="20121"/>
    <cellStyle name="Note 2 10 2 4 16" xfId="20122"/>
    <cellStyle name="Note 2 10 2 4 17" xfId="20123"/>
    <cellStyle name="Note 2 10 2 4 18" xfId="20124"/>
    <cellStyle name="Note 2 10 2 4 19" xfId="20125"/>
    <cellStyle name="Note 2 10 2 4 2" xfId="20126"/>
    <cellStyle name="Note 2 10 2 4 2 10" xfId="20127"/>
    <cellStyle name="Note 2 10 2 4 2 11" xfId="20128"/>
    <cellStyle name="Note 2 10 2 4 2 12" xfId="20129"/>
    <cellStyle name="Note 2 10 2 4 2 13" xfId="20130"/>
    <cellStyle name="Note 2 10 2 4 2 14" xfId="20131"/>
    <cellStyle name="Note 2 10 2 4 2 15" xfId="20132"/>
    <cellStyle name="Note 2 10 2 4 2 2" xfId="20133"/>
    <cellStyle name="Note 2 10 2 4 2 3" xfId="20134"/>
    <cellStyle name="Note 2 10 2 4 2 4" xfId="20135"/>
    <cellStyle name="Note 2 10 2 4 2 5" xfId="20136"/>
    <cellStyle name="Note 2 10 2 4 2 6" xfId="20137"/>
    <cellStyle name="Note 2 10 2 4 2 7" xfId="20138"/>
    <cellStyle name="Note 2 10 2 4 2 8" xfId="20139"/>
    <cellStyle name="Note 2 10 2 4 2 9" xfId="20140"/>
    <cellStyle name="Note 2 10 2 4 20" xfId="20141"/>
    <cellStyle name="Note 2 10 2 4 3" xfId="20142"/>
    <cellStyle name="Note 2 10 2 4 3 10" xfId="20143"/>
    <cellStyle name="Note 2 10 2 4 3 11" xfId="20144"/>
    <cellStyle name="Note 2 10 2 4 3 12" xfId="20145"/>
    <cellStyle name="Note 2 10 2 4 3 13" xfId="20146"/>
    <cellStyle name="Note 2 10 2 4 3 14" xfId="20147"/>
    <cellStyle name="Note 2 10 2 4 3 15" xfId="20148"/>
    <cellStyle name="Note 2 10 2 4 3 2" xfId="20149"/>
    <cellStyle name="Note 2 10 2 4 3 3" xfId="20150"/>
    <cellStyle name="Note 2 10 2 4 3 4" xfId="20151"/>
    <cellStyle name="Note 2 10 2 4 3 5" xfId="20152"/>
    <cellStyle name="Note 2 10 2 4 3 6" xfId="20153"/>
    <cellStyle name="Note 2 10 2 4 3 7" xfId="20154"/>
    <cellStyle name="Note 2 10 2 4 3 8" xfId="20155"/>
    <cellStyle name="Note 2 10 2 4 3 9" xfId="20156"/>
    <cellStyle name="Note 2 10 2 4 4" xfId="20157"/>
    <cellStyle name="Note 2 10 2 4 4 10" xfId="20158"/>
    <cellStyle name="Note 2 10 2 4 4 11" xfId="20159"/>
    <cellStyle name="Note 2 10 2 4 4 12" xfId="20160"/>
    <cellStyle name="Note 2 10 2 4 4 13" xfId="20161"/>
    <cellStyle name="Note 2 10 2 4 4 14" xfId="20162"/>
    <cellStyle name="Note 2 10 2 4 4 15" xfId="20163"/>
    <cellStyle name="Note 2 10 2 4 4 2" xfId="20164"/>
    <cellStyle name="Note 2 10 2 4 4 3" xfId="20165"/>
    <cellStyle name="Note 2 10 2 4 4 4" xfId="20166"/>
    <cellStyle name="Note 2 10 2 4 4 5" xfId="20167"/>
    <cellStyle name="Note 2 10 2 4 4 6" xfId="20168"/>
    <cellStyle name="Note 2 10 2 4 4 7" xfId="20169"/>
    <cellStyle name="Note 2 10 2 4 4 8" xfId="20170"/>
    <cellStyle name="Note 2 10 2 4 4 9" xfId="20171"/>
    <cellStyle name="Note 2 10 2 4 5" xfId="20172"/>
    <cellStyle name="Note 2 10 2 4 5 10" xfId="20173"/>
    <cellStyle name="Note 2 10 2 4 5 11" xfId="20174"/>
    <cellStyle name="Note 2 10 2 4 5 12" xfId="20175"/>
    <cellStyle name="Note 2 10 2 4 5 13" xfId="20176"/>
    <cellStyle name="Note 2 10 2 4 5 14" xfId="20177"/>
    <cellStyle name="Note 2 10 2 4 5 15" xfId="20178"/>
    <cellStyle name="Note 2 10 2 4 5 2" xfId="20179"/>
    <cellStyle name="Note 2 10 2 4 5 3" xfId="20180"/>
    <cellStyle name="Note 2 10 2 4 5 4" xfId="20181"/>
    <cellStyle name="Note 2 10 2 4 5 5" xfId="20182"/>
    <cellStyle name="Note 2 10 2 4 5 6" xfId="20183"/>
    <cellStyle name="Note 2 10 2 4 5 7" xfId="20184"/>
    <cellStyle name="Note 2 10 2 4 5 8" xfId="20185"/>
    <cellStyle name="Note 2 10 2 4 5 9" xfId="20186"/>
    <cellStyle name="Note 2 10 2 4 6" xfId="20187"/>
    <cellStyle name="Note 2 10 2 4 7" xfId="20188"/>
    <cellStyle name="Note 2 10 2 4 8" xfId="20189"/>
    <cellStyle name="Note 2 10 2 4 9" xfId="20190"/>
    <cellStyle name="Note 2 10 2 5" xfId="20191"/>
    <cellStyle name="Note 2 10 2 5 10" xfId="20192"/>
    <cellStyle name="Note 2 10 2 5 11" xfId="20193"/>
    <cellStyle name="Note 2 10 2 5 12" xfId="20194"/>
    <cellStyle name="Note 2 10 2 5 13" xfId="20195"/>
    <cellStyle name="Note 2 10 2 5 14" xfId="20196"/>
    <cellStyle name="Note 2 10 2 5 15" xfId="20197"/>
    <cellStyle name="Note 2 10 2 5 2" xfId="20198"/>
    <cellStyle name="Note 2 10 2 5 3" xfId="20199"/>
    <cellStyle name="Note 2 10 2 5 4" xfId="20200"/>
    <cellStyle name="Note 2 10 2 5 5" xfId="20201"/>
    <cellStyle name="Note 2 10 2 5 6" xfId="20202"/>
    <cellStyle name="Note 2 10 2 5 7" xfId="20203"/>
    <cellStyle name="Note 2 10 2 5 8" xfId="20204"/>
    <cellStyle name="Note 2 10 2 5 9" xfId="20205"/>
    <cellStyle name="Note 2 10 2 6" xfId="20206"/>
    <cellStyle name="Note 2 10 2 6 10" xfId="20207"/>
    <cellStyle name="Note 2 10 2 6 11" xfId="20208"/>
    <cellStyle name="Note 2 10 2 6 12" xfId="20209"/>
    <cellStyle name="Note 2 10 2 6 13" xfId="20210"/>
    <cellStyle name="Note 2 10 2 6 14" xfId="20211"/>
    <cellStyle name="Note 2 10 2 6 15" xfId="20212"/>
    <cellStyle name="Note 2 10 2 6 2" xfId="20213"/>
    <cellStyle name="Note 2 10 2 6 3" xfId="20214"/>
    <cellStyle name="Note 2 10 2 6 4" xfId="20215"/>
    <cellStyle name="Note 2 10 2 6 5" xfId="20216"/>
    <cellStyle name="Note 2 10 2 6 6" xfId="20217"/>
    <cellStyle name="Note 2 10 2 6 7" xfId="20218"/>
    <cellStyle name="Note 2 10 2 6 8" xfId="20219"/>
    <cellStyle name="Note 2 10 2 6 9" xfId="20220"/>
    <cellStyle name="Note 2 10 2 7" xfId="20221"/>
    <cellStyle name="Note 2 10 2 7 10" xfId="20222"/>
    <cellStyle name="Note 2 10 2 7 11" xfId="20223"/>
    <cellStyle name="Note 2 10 2 7 12" xfId="20224"/>
    <cellStyle name="Note 2 10 2 7 13" xfId="20225"/>
    <cellStyle name="Note 2 10 2 7 14" xfId="20226"/>
    <cellStyle name="Note 2 10 2 7 15" xfId="20227"/>
    <cellStyle name="Note 2 10 2 7 2" xfId="20228"/>
    <cellStyle name="Note 2 10 2 7 3" xfId="20229"/>
    <cellStyle name="Note 2 10 2 7 4" xfId="20230"/>
    <cellStyle name="Note 2 10 2 7 5" xfId="20231"/>
    <cellStyle name="Note 2 10 2 7 6" xfId="20232"/>
    <cellStyle name="Note 2 10 2 7 7" xfId="20233"/>
    <cellStyle name="Note 2 10 2 7 8" xfId="20234"/>
    <cellStyle name="Note 2 10 2 7 9" xfId="20235"/>
    <cellStyle name="Note 2 10 2 8" xfId="20236"/>
    <cellStyle name="Note 2 10 2 8 10" xfId="20237"/>
    <cellStyle name="Note 2 10 2 8 11" xfId="20238"/>
    <cellStyle name="Note 2 10 2 8 12" xfId="20239"/>
    <cellStyle name="Note 2 10 2 8 13" xfId="20240"/>
    <cellStyle name="Note 2 10 2 8 14" xfId="20241"/>
    <cellStyle name="Note 2 10 2 8 15" xfId="20242"/>
    <cellStyle name="Note 2 10 2 8 2" xfId="20243"/>
    <cellStyle name="Note 2 10 2 8 3" xfId="20244"/>
    <cellStyle name="Note 2 10 2 8 4" xfId="20245"/>
    <cellStyle name="Note 2 10 2 8 5" xfId="20246"/>
    <cellStyle name="Note 2 10 2 8 6" xfId="20247"/>
    <cellStyle name="Note 2 10 2 8 7" xfId="20248"/>
    <cellStyle name="Note 2 10 2 8 8" xfId="20249"/>
    <cellStyle name="Note 2 10 2 8 9" xfId="20250"/>
    <cellStyle name="Note 2 10 2 9" xfId="20251"/>
    <cellStyle name="Note 2 10 20" xfId="20252"/>
    <cellStyle name="Note 2 10 21" xfId="20253"/>
    <cellStyle name="Note 2 10 22" xfId="20254"/>
    <cellStyle name="Note 2 10 23" xfId="20255"/>
    <cellStyle name="Note 2 10 24" xfId="20256"/>
    <cellStyle name="Note 2 10 3" xfId="20257"/>
    <cellStyle name="Note 2 10 3 10" xfId="20258"/>
    <cellStyle name="Note 2 10 3 11" xfId="20259"/>
    <cellStyle name="Note 2 10 3 12" xfId="20260"/>
    <cellStyle name="Note 2 10 3 13" xfId="20261"/>
    <cellStyle name="Note 2 10 3 14" xfId="20262"/>
    <cellStyle name="Note 2 10 3 15" xfId="20263"/>
    <cellStyle name="Note 2 10 3 16" xfId="20264"/>
    <cellStyle name="Note 2 10 3 17" xfId="20265"/>
    <cellStyle name="Note 2 10 3 18" xfId="20266"/>
    <cellStyle name="Note 2 10 3 19" xfId="20267"/>
    <cellStyle name="Note 2 10 3 2" xfId="20268"/>
    <cellStyle name="Note 2 10 3 2 10" xfId="20269"/>
    <cellStyle name="Note 2 10 3 2 11" xfId="20270"/>
    <cellStyle name="Note 2 10 3 2 12" xfId="20271"/>
    <cellStyle name="Note 2 10 3 2 13" xfId="20272"/>
    <cellStyle name="Note 2 10 3 2 14" xfId="20273"/>
    <cellStyle name="Note 2 10 3 2 15" xfId="20274"/>
    <cellStyle name="Note 2 10 3 2 2" xfId="20275"/>
    <cellStyle name="Note 2 10 3 2 3" xfId="20276"/>
    <cellStyle name="Note 2 10 3 2 4" xfId="20277"/>
    <cellStyle name="Note 2 10 3 2 5" xfId="20278"/>
    <cellStyle name="Note 2 10 3 2 6" xfId="20279"/>
    <cellStyle name="Note 2 10 3 2 7" xfId="20280"/>
    <cellStyle name="Note 2 10 3 2 8" xfId="20281"/>
    <cellStyle name="Note 2 10 3 2 9" xfId="20282"/>
    <cellStyle name="Note 2 10 3 20" xfId="20283"/>
    <cellStyle name="Note 2 10 3 3" xfId="20284"/>
    <cellStyle name="Note 2 10 3 3 10" xfId="20285"/>
    <cellStyle name="Note 2 10 3 3 11" xfId="20286"/>
    <cellStyle name="Note 2 10 3 3 12" xfId="20287"/>
    <cellStyle name="Note 2 10 3 3 13" xfId="20288"/>
    <cellStyle name="Note 2 10 3 3 14" xfId="20289"/>
    <cellStyle name="Note 2 10 3 3 15" xfId="20290"/>
    <cellStyle name="Note 2 10 3 3 2" xfId="20291"/>
    <cellStyle name="Note 2 10 3 3 3" xfId="20292"/>
    <cellStyle name="Note 2 10 3 3 4" xfId="20293"/>
    <cellStyle name="Note 2 10 3 3 5" xfId="20294"/>
    <cellStyle name="Note 2 10 3 3 6" xfId="20295"/>
    <cellStyle name="Note 2 10 3 3 7" xfId="20296"/>
    <cellStyle name="Note 2 10 3 3 8" xfId="20297"/>
    <cellStyle name="Note 2 10 3 3 9" xfId="20298"/>
    <cellStyle name="Note 2 10 3 4" xfId="20299"/>
    <cellStyle name="Note 2 10 3 4 10" xfId="20300"/>
    <cellStyle name="Note 2 10 3 4 11" xfId="20301"/>
    <cellStyle name="Note 2 10 3 4 12" xfId="20302"/>
    <cellStyle name="Note 2 10 3 4 13" xfId="20303"/>
    <cellStyle name="Note 2 10 3 4 14" xfId="20304"/>
    <cellStyle name="Note 2 10 3 4 15" xfId="20305"/>
    <cellStyle name="Note 2 10 3 4 2" xfId="20306"/>
    <cellStyle name="Note 2 10 3 4 3" xfId="20307"/>
    <cellStyle name="Note 2 10 3 4 4" xfId="20308"/>
    <cellStyle name="Note 2 10 3 4 5" xfId="20309"/>
    <cellStyle name="Note 2 10 3 4 6" xfId="20310"/>
    <cellStyle name="Note 2 10 3 4 7" xfId="20311"/>
    <cellStyle name="Note 2 10 3 4 8" xfId="20312"/>
    <cellStyle name="Note 2 10 3 4 9" xfId="20313"/>
    <cellStyle name="Note 2 10 3 5" xfId="20314"/>
    <cellStyle name="Note 2 10 3 5 10" xfId="20315"/>
    <cellStyle name="Note 2 10 3 5 11" xfId="20316"/>
    <cellStyle name="Note 2 10 3 5 12" xfId="20317"/>
    <cellStyle name="Note 2 10 3 5 13" xfId="20318"/>
    <cellStyle name="Note 2 10 3 5 14" xfId="20319"/>
    <cellStyle name="Note 2 10 3 5 15" xfId="20320"/>
    <cellStyle name="Note 2 10 3 5 2" xfId="20321"/>
    <cellStyle name="Note 2 10 3 5 3" xfId="20322"/>
    <cellStyle name="Note 2 10 3 5 4" xfId="20323"/>
    <cellStyle name="Note 2 10 3 5 5" xfId="20324"/>
    <cellStyle name="Note 2 10 3 5 6" xfId="20325"/>
    <cellStyle name="Note 2 10 3 5 7" xfId="20326"/>
    <cellStyle name="Note 2 10 3 5 8" xfId="20327"/>
    <cellStyle name="Note 2 10 3 5 9" xfId="20328"/>
    <cellStyle name="Note 2 10 3 6" xfId="20329"/>
    <cellStyle name="Note 2 10 3 7" xfId="20330"/>
    <cellStyle name="Note 2 10 3 8" xfId="20331"/>
    <cellStyle name="Note 2 10 3 9" xfId="20332"/>
    <cellStyle name="Note 2 10 4" xfId="20333"/>
    <cellStyle name="Note 2 10 4 10" xfId="20334"/>
    <cellStyle name="Note 2 10 4 11" xfId="20335"/>
    <cellStyle name="Note 2 10 4 12" xfId="20336"/>
    <cellStyle name="Note 2 10 4 13" xfId="20337"/>
    <cellStyle name="Note 2 10 4 14" xfId="20338"/>
    <cellStyle name="Note 2 10 4 15" xfId="20339"/>
    <cellStyle name="Note 2 10 4 16" xfId="20340"/>
    <cellStyle name="Note 2 10 4 17" xfId="20341"/>
    <cellStyle name="Note 2 10 4 18" xfId="20342"/>
    <cellStyle name="Note 2 10 4 19" xfId="20343"/>
    <cellStyle name="Note 2 10 4 2" xfId="20344"/>
    <cellStyle name="Note 2 10 4 2 10" xfId="20345"/>
    <cellStyle name="Note 2 10 4 2 11" xfId="20346"/>
    <cellStyle name="Note 2 10 4 2 12" xfId="20347"/>
    <cellStyle name="Note 2 10 4 2 13" xfId="20348"/>
    <cellStyle name="Note 2 10 4 2 14" xfId="20349"/>
    <cellStyle name="Note 2 10 4 2 15" xfId="20350"/>
    <cellStyle name="Note 2 10 4 2 2" xfId="20351"/>
    <cellStyle name="Note 2 10 4 2 3" xfId="20352"/>
    <cellStyle name="Note 2 10 4 2 4" xfId="20353"/>
    <cellStyle name="Note 2 10 4 2 5" xfId="20354"/>
    <cellStyle name="Note 2 10 4 2 6" xfId="20355"/>
    <cellStyle name="Note 2 10 4 2 7" xfId="20356"/>
    <cellStyle name="Note 2 10 4 2 8" xfId="20357"/>
    <cellStyle name="Note 2 10 4 2 9" xfId="20358"/>
    <cellStyle name="Note 2 10 4 20" xfId="20359"/>
    <cellStyle name="Note 2 10 4 3" xfId="20360"/>
    <cellStyle name="Note 2 10 4 3 10" xfId="20361"/>
    <cellStyle name="Note 2 10 4 3 11" xfId="20362"/>
    <cellStyle name="Note 2 10 4 3 12" xfId="20363"/>
    <cellStyle name="Note 2 10 4 3 13" xfId="20364"/>
    <cellStyle name="Note 2 10 4 3 14" xfId="20365"/>
    <cellStyle name="Note 2 10 4 3 15" xfId="20366"/>
    <cellStyle name="Note 2 10 4 3 2" xfId="20367"/>
    <cellStyle name="Note 2 10 4 3 3" xfId="20368"/>
    <cellStyle name="Note 2 10 4 3 4" xfId="20369"/>
    <cellStyle name="Note 2 10 4 3 5" xfId="20370"/>
    <cellStyle name="Note 2 10 4 3 6" xfId="20371"/>
    <cellStyle name="Note 2 10 4 3 7" xfId="20372"/>
    <cellStyle name="Note 2 10 4 3 8" xfId="20373"/>
    <cellStyle name="Note 2 10 4 3 9" xfId="20374"/>
    <cellStyle name="Note 2 10 4 4" xfId="20375"/>
    <cellStyle name="Note 2 10 4 4 10" xfId="20376"/>
    <cellStyle name="Note 2 10 4 4 11" xfId="20377"/>
    <cellStyle name="Note 2 10 4 4 12" xfId="20378"/>
    <cellStyle name="Note 2 10 4 4 13" xfId="20379"/>
    <cellStyle name="Note 2 10 4 4 14" xfId="20380"/>
    <cellStyle name="Note 2 10 4 4 15" xfId="20381"/>
    <cellStyle name="Note 2 10 4 4 2" xfId="20382"/>
    <cellStyle name="Note 2 10 4 4 3" xfId="20383"/>
    <cellStyle name="Note 2 10 4 4 4" xfId="20384"/>
    <cellStyle name="Note 2 10 4 4 5" xfId="20385"/>
    <cellStyle name="Note 2 10 4 4 6" xfId="20386"/>
    <cellStyle name="Note 2 10 4 4 7" xfId="20387"/>
    <cellStyle name="Note 2 10 4 4 8" xfId="20388"/>
    <cellStyle name="Note 2 10 4 4 9" xfId="20389"/>
    <cellStyle name="Note 2 10 4 5" xfId="20390"/>
    <cellStyle name="Note 2 10 4 5 10" xfId="20391"/>
    <cellStyle name="Note 2 10 4 5 11" xfId="20392"/>
    <cellStyle name="Note 2 10 4 5 12" xfId="20393"/>
    <cellStyle name="Note 2 10 4 5 13" xfId="20394"/>
    <cellStyle name="Note 2 10 4 5 14" xfId="20395"/>
    <cellStyle name="Note 2 10 4 5 15" xfId="20396"/>
    <cellStyle name="Note 2 10 4 5 2" xfId="20397"/>
    <cellStyle name="Note 2 10 4 5 3" xfId="20398"/>
    <cellStyle name="Note 2 10 4 5 4" xfId="20399"/>
    <cellStyle name="Note 2 10 4 5 5" xfId="20400"/>
    <cellStyle name="Note 2 10 4 5 6" xfId="20401"/>
    <cellStyle name="Note 2 10 4 5 7" xfId="20402"/>
    <cellStyle name="Note 2 10 4 5 8" xfId="20403"/>
    <cellStyle name="Note 2 10 4 5 9" xfId="20404"/>
    <cellStyle name="Note 2 10 4 6" xfId="20405"/>
    <cellStyle name="Note 2 10 4 7" xfId="20406"/>
    <cellStyle name="Note 2 10 4 8" xfId="20407"/>
    <cellStyle name="Note 2 10 4 9" xfId="20408"/>
    <cellStyle name="Note 2 10 5" xfId="20409"/>
    <cellStyle name="Note 2 10 5 10" xfId="20410"/>
    <cellStyle name="Note 2 10 5 11" xfId="20411"/>
    <cellStyle name="Note 2 10 5 12" xfId="20412"/>
    <cellStyle name="Note 2 10 5 13" xfId="20413"/>
    <cellStyle name="Note 2 10 5 14" xfId="20414"/>
    <cellStyle name="Note 2 10 5 15" xfId="20415"/>
    <cellStyle name="Note 2 10 5 16" xfId="20416"/>
    <cellStyle name="Note 2 10 5 17" xfId="20417"/>
    <cellStyle name="Note 2 10 5 18" xfId="20418"/>
    <cellStyle name="Note 2 10 5 19" xfId="20419"/>
    <cellStyle name="Note 2 10 5 2" xfId="20420"/>
    <cellStyle name="Note 2 10 5 2 10" xfId="20421"/>
    <cellStyle name="Note 2 10 5 2 11" xfId="20422"/>
    <cellStyle name="Note 2 10 5 2 12" xfId="20423"/>
    <cellStyle name="Note 2 10 5 2 13" xfId="20424"/>
    <cellStyle name="Note 2 10 5 2 14" xfId="20425"/>
    <cellStyle name="Note 2 10 5 2 15" xfId="20426"/>
    <cellStyle name="Note 2 10 5 2 2" xfId="20427"/>
    <cellStyle name="Note 2 10 5 2 3" xfId="20428"/>
    <cellStyle name="Note 2 10 5 2 4" xfId="20429"/>
    <cellStyle name="Note 2 10 5 2 5" xfId="20430"/>
    <cellStyle name="Note 2 10 5 2 6" xfId="20431"/>
    <cellStyle name="Note 2 10 5 2 7" xfId="20432"/>
    <cellStyle name="Note 2 10 5 2 8" xfId="20433"/>
    <cellStyle name="Note 2 10 5 2 9" xfId="20434"/>
    <cellStyle name="Note 2 10 5 20" xfId="20435"/>
    <cellStyle name="Note 2 10 5 3" xfId="20436"/>
    <cellStyle name="Note 2 10 5 3 10" xfId="20437"/>
    <cellStyle name="Note 2 10 5 3 11" xfId="20438"/>
    <cellStyle name="Note 2 10 5 3 12" xfId="20439"/>
    <cellStyle name="Note 2 10 5 3 13" xfId="20440"/>
    <cellStyle name="Note 2 10 5 3 14" xfId="20441"/>
    <cellStyle name="Note 2 10 5 3 15" xfId="20442"/>
    <cellStyle name="Note 2 10 5 3 2" xfId="20443"/>
    <cellStyle name="Note 2 10 5 3 3" xfId="20444"/>
    <cellStyle name="Note 2 10 5 3 4" xfId="20445"/>
    <cellStyle name="Note 2 10 5 3 5" xfId="20446"/>
    <cellStyle name="Note 2 10 5 3 6" xfId="20447"/>
    <cellStyle name="Note 2 10 5 3 7" xfId="20448"/>
    <cellStyle name="Note 2 10 5 3 8" xfId="20449"/>
    <cellStyle name="Note 2 10 5 3 9" xfId="20450"/>
    <cellStyle name="Note 2 10 5 4" xfId="20451"/>
    <cellStyle name="Note 2 10 5 4 10" xfId="20452"/>
    <cellStyle name="Note 2 10 5 4 11" xfId="20453"/>
    <cellStyle name="Note 2 10 5 4 12" xfId="20454"/>
    <cellStyle name="Note 2 10 5 4 13" xfId="20455"/>
    <cellStyle name="Note 2 10 5 4 14" xfId="20456"/>
    <cellStyle name="Note 2 10 5 4 15" xfId="20457"/>
    <cellStyle name="Note 2 10 5 4 2" xfId="20458"/>
    <cellStyle name="Note 2 10 5 4 3" xfId="20459"/>
    <cellStyle name="Note 2 10 5 4 4" xfId="20460"/>
    <cellStyle name="Note 2 10 5 4 5" xfId="20461"/>
    <cellStyle name="Note 2 10 5 4 6" xfId="20462"/>
    <cellStyle name="Note 2 10 5 4 7" xfId="20463"/>
    <cellStyle name="Note 2 10 5 4 8" xfId="20464"/>
    <cellStyle name="Note 2 10 5 4 9" xfId="20465"/>
    <cellStyle name="Note 2 10 5 5" xfId="20466"/>
    <cellStyle name="Note 2 10 5 5 10" xfId="20467"/>
    <cellStyle name="Note 2 10 5 5 11" xfId="20468"/>
    <cellStyle name="Note 2 10 5 5 12" xfId="20469"/>
    <cellStyle name="Note 2 10 5 5 13" xfId="20470"/>
    <cellStyle name="Note 2 10 5 5 14" xfId="20471"/>
    <cellStyle name="Note 2 10 5 5 15" xfId="20472"/>
    <cellStyle name="Note 2 10 5 5 2" xfId="20473"/>
    <cellStyle name="Note 2 10 5 5 3" xfId="20474"/>
    <cellStyle name="Note 2 10 5 5 4" xfId="20475"/>
    <cellStyle name="Note 2 10 5 5 5" xfId="20476"/>
    <cellStyle name="Note 2 10 5 5 6" xfId="20477"/>
    <cellStyle name="Note 2 10 5 5 7" xfId="20478"/>
    <cellStyle name="Note 2 10 5 5 8" xfId="20479"/>
    <cellStyle name="Note 2 10 5 5 9" xfId="20480"/>
    <cellStyle name="Note 2 10 5 6" xfId="20481"/>
    <cellStyle name="Note 2 10 5 7" xfId="20482"/>
    <cellStyle name="Note 2 10 5 8" xfId="20483"/>
    <cellStyle name="Note 2 10 5 9" xfId="20484"/>
    <cellStyle name="Note 2 10 6" xfId="20485"/>
    <cellStyle name="Note 2 10 6 10" xfId="20486"/>
    <cellStyle name="Note 2 10 6 11" xfId="20487"/>
    <cellStyle name="Note 2 10 6 12" xfId="20488"/>
    <cellStyle name="Note 2 10 6 13" xfId="20489"/>
    <cellStyle name="Note 2 10 6 14" xfId="20490"/>
    <cellStyle name="Note 2 10 6 15" xfId="20491"/>
    <cellStyle name="Note 2 10 6 2" xfId="20492"/>
    <cellStyle name="Note 2 10 6 3" xfId="20493"/>
    <cellStyle name="Note 2 10 6 4" xfId="20494"/>
    <cellStyle name="Note 2 10 6 5" xfId="20495"/>
    <cellStyle name="Note 2 10 6 6" xfId="20496"/>
    <cellStyle name="Note 2 10 6 7" xfId="20497"/>
    <cellStyle name="Note 2 10 6 8" xfId="20498"/>
    <cellStyle name="Note 2 10 6 9" xfId="20499"/>
    <cellStyle name="Note 2 10 7" xfId="20500"/>
    <cellStyle name="Note 2 10 7 10" xfId="20501"/>
    <cellStyle name="Note 2 10 7 11" xfId="20502"/>
    <cellStyle name="Note 2 10 7 12" xfId="20503"/>
    <cellStyle name="Note 2 10 7 13" xfId="20504"/>
    <cellStyle name="Note 2 10 7 14" xfId="20505"/>
    <cellStyle name="Note 2 10 7 15" xfId="20506"/>
    <cellStyle name="Note 2 10 7 2" xfId="20507"/>
    <cellStyle name="Note 2 10 7 3" xfId="20508"/>
    <cellStyle name="Note 2 10 7 4" xfId="20509"/>
    <cellStyle name="Note 2 10 7 5" xfId="20510"/>
    <cellStyle name="Note 2 10 7 6" xfId="20511"/>
    <cellStyle name="Note 2 10 7 7" xfId="20512"/>
    <cellStyle name="Note 2 10 7 8" xfId="20513"/>
    <cellStyle name="Note 2 10 7 9" xfId="20514"/>
    <cellStyle name="Note 2 10 8" xfId="20515"/>
    <cellStyle name="Note 2 10 8 10" xfId="20516"/>
    <cellStyle name="Note 2 10 8 11" xfId="20517"/>
    <cellStyle name="Note 2 10 8 12" xfId="20518"/>
    <cellStyle name="Note 2 10 8 13" xfId="20519"/>
    <cellStyle name="Note 2 10 8 14" xfId="20520"/>
    <cellStyle name="Note 2 10 8 15" xfId="20521"/>
    <cellStyle name="Note 2 10 8 2" xfId="20522"/>
    <cellStyle name="Note 2 10 8 3" xfId="20523"/>
    <cellStyle name="Note 2 10 8 4" xfId="20524"/>
    <cellStyle name="Note 2 10 8 5" xfId="20525"/>
    <cellStyle name="Note 2 10 8 6" xfId="20526"/>
    <cellStyle name="Note 2 10 8 7" xfId="20527"/>
    <cellStyle name="Note 2 10 8 8" xfId="20528"/>
    <cellStyle name="Note 2 10 8 9" xfId="20529"/>
    <cellStyle name="Note 2 10 9" xfId="20530"/>
    <cellStyle name="Note 2 10 9 10" xfId="20531"/>
    <cellStyle name="Note 2 10 9 11" xfId="20532"/>
    <cellStyle name="Note 2 10 9 12" xfId="20533"/>
    <cellStyle name="Note 2 10 9 13" xfId="20534"/>
    <cellStyle name="Note 2 10 9 14" xfId="20535"/>
    <cellStyle name="Note 2 10 9 15" xfId="20536"/>
    <cellStyle name="Note 2 10 9 2" xfId="20537"/>
    <cellStyle name="Note 2 10 9 3" xfId="20538"/>
    <cellStyle name="Note 2 10 9 4" xfId="20539"/>
    <cellStyle name="Note 2 10 9 5" xfId="20540"/>
    <cellStyle name="Note 2 10 9 6" xfId="20541"/>
    <cellStyle name="Note 2 10 9 7" xfId="20542"/>
    <cellStyle name="Note 2 10 9 8" xfId="20543"/>
    <cellStyle name="Note 2 10 9 9" xfId="20544"/>
    <cellStyle name="Note 2 11" xfId="20545"/>
    <cellStyle name="Note 2 11 10" xfId="20546"/>
    <cellStyle name="Note 2 11 11" xfId="20547"/>
    <cellStyle name="Note 2 11 12" xfId="20548"/>
    <cellStyle name="Note 2 11 13" xfId="20549"/>
    <cellStyle name="Note 2 11 14" xfId="20550"/>
    <cellStyle name="Note 2 11 15" xfId="20551"/>
    <cellStyle name="Note 2 11 16" xfId="20552"/>
    <cellStyle name="Note 2 11 17" xfId="20553"/>
    <cellStyle name="Note 2 11 18" xfId="20554"/>
    <cellStyle name="Note 2 11 19" xfId="20555"/>
    <cellStyle name="Note 2 11 2" xfId="20556"/>
    <cellStyle name="Note 2 11 2 10" xfId="20557"/>
    <cellStyle name="Note 2 11 2 11" xfId="20558"/>
    <cellStyle name="Note 2 11 2 12" xfId="20559"/>
    <cellStyle name="Note 2 11 2 13" xfId="20560"/>
    <cellStyle name="Note 2 11 2 14" xfId="20561"/>
    <cellStyle name="Note 2 11 2 15" xfId="20562"/>
    <cellStyle name="Note 2 11 2 16" xfId="20563"/>
    <cellStyle name="Note 2 11 2 17" xfId="20564"/>
    <cellStyle name="Note 2 11 2 18" xfId="20565"/>
    <cellStyle name="Note 2 11 2 19" xfId="20566"/>
    <cellStyle name="Note 2 11 2 2" xfId="20567"/>
    <cellStyle name="Note 2 11 2 2 10" xfId="20568"/>
    <cellStyle name="Note 2 11 2 2 11" xfId="20569"/>
    <cellStyle name="Note 2 11 2 2 12" xfId="20570"/>
    <cellStyle name="Note 2 11 2 2 13" xfId="20571"/>
    <cellStyle name="Note 2 11 2 2 14" xfId="20572"/>
    <cellStyle name="Note 2 11 2 2 15" xfId="20573"/>
    <cellStyle name="Note 2 11 2 2 2" xfId="20574"/>
    <cellStyle name="Note 2 11 2 2 3" xfId="20575"/>
    <cellStyle name="Note 2 11 2 2 4" xfId="20576"/>
    <cellStyle name="Note 2 11 2 2 5" xfId="20577"/>
    <cellStyle name="Note 2 11 2 2 6" xfId="20578"/>
    <cellStyle name="Note 2 11 2 2 7" xfId="20579"/>
    <cellStyle name="Note 2 11 2 2 8" xfId="20580"/>
    <cellStyle name="Note 2 11 2 2 9" xfId="20581"/>
    <cellStyle name="Note 2 11 2 20" xfId="20582"/>
    <cellStyle name="Note 2 11 2 3" xfId="20583"/>
    <cellStyle name="Note 2 11 2 3 10" xfId="20584"/>
    <cellStyle name="Note 2 11 2 3 11" xfId="20585"/>
    <cellStyle name="Note 2 11 2 3 12" xfId="20586"/>
    <cellStyle name="Note 2 11 2 3 13" xfId="20587"/>
    <cellStyle name="Note 2 11 2 3 14" xfId="20588"/>
    <cellStyle name="Note 2 11 2 3 15" xfId="20589"/>
    <cellStyle name="Note 2 11 2 3 2" xfId="20590"/>
    <cellStyle name="Note 2 11 2 3 3" xfId="20591"/>
    <cellStyle name="Note 2 11 2 3 4" xfId="20592"/>
    <cellStyle name="Note 2 11 2 3 5" xfId="20593"/>
    <cellStyle name="Note 2 11 2 3 6" xfId="20594"/>
    <cellStyle name="Note 2 11 2 3 7" xfId="20595"/>
    <cellStyle name="Note 2 11 2 3 8" xfId="20596"/>
    <cellStyle name="Note 2 11 2 3 9" xfId="20597"/>
    <cellStyle name="Note 2 11 2 4" xfId="20598"/>
    <cellStyle name="Note 2 11 2 4 10" xfId="20599"/>
    <cellStyle name="Note 2 11 2 4 11" xfId="20600"/>
    <cellStyle name="Note 2 11 2 4 12" xfId="20601"/>
    <cellStyle name="Note 2 11 2 4 13" xfId="20602"/>
    <cellStyle name="Note 2 11 2 4 14" xfId="20603"/>
    <cellStyle name="Note 2 11 2 4 15" xfId="20604"/>
    <cellStyle name="Note 2 11 2 4 2" xfId="20605"/>
    <cellStyle name="Note 2 11 2 4 3" xfId="20606"/>
    <cellStyle name="Note 2 11 2 4 4" xfId="20607"/>
    <cellStyle name="Note 2 11 2 4 5" xfId="20608"/>
    <cellStyle name="Note 2 11 2 4 6" xfId="20609"/>
    <cellStyle name="Note 2 11 2 4 7" xfId="20610"/>
    <cellStyle name="Note 2 11 2 4 8" xfId="20611"/>
    <cellStyle name="Note 2 11 2 4 9" xfId="20612"/>
    <cellStyle name="Note 2 11 2 5" xfId="20613"/>
    <cellStyle name="Note 2 11 2 5 10" xfId="20614"/>
    <cellStyle name="Note 2 11 2 5 11" xfId="20615"/>
    <cellStyle name="Note 2 11 2 5 12" xfId="20616"/>
    <cellStyle name="Note 2 11 2 5 13" xfId="20617"/>
    <cellStyle name="Note 2 11 2 5 14" xfId="20618"/>
    <cellStyle name="Note 2 11 2 5 15" xfId="20619"/>
    <cellStyle name="Note 2 11 2 5 2" xfId="20620"/>
    <cellStyle name="Note 2 11 2 5 3" xfId="20621"/>
    <cellStyle name="Note 2 11 2 5 4" xfId="20622"/>
    <cellStyle name="Note 2 11 2 5 5" xfId="20623"/>
    <cellStyle name="Note 2 11 2 5 6" xfId="20624"/>
    <cellStyle name="Note 2 11 2 5 7" xfId="20625"/>
    <cellStyle name="Note 2 11 2 5 8" xfId="20626"/>
    <cellStyle name="Note 2 11 2 5 9" xfId="20627"/>
    <cellStyle name="Note 2 11 2 6" xfId="20628"/>
    <cellStyle name="Note 2 11 2 7" xfId="20629"/>
    <cellStyle name="Note 2 11 2 8" xfId="20630"/>
    <cellStyle name="Note 2 11 2 9" xfId="20631"/>
    <cellStyle name="Note 2 11 20" xfId="20632"/>
    <cellStyle name="Note 2 11 21" xfId="20633"/>
    <cellStyle name="Note 2 11 22" xfId="20634"/>
    <cellStyle name="Note 2 11 23" xfId="20635"/>
    <cellStyle name="Note 2 11 3" xfId="20636"/>
    <cellStyle name="Note 2 11 3 10" xfId="20637"/>
    <cellStyle name="Note 2 11 3 11" xfId="20638"/>
    <cellStyle name="Note 2 11 3 12" xfId="20639"/>
    <cellStyle name="Note 2 11 3 13" xfId="20640"/>
    <cellStyle name="Note 2 11 3 14" xfId="20641"/>
    <cellStyle name="Note 2 11 3 15" xfId="20642"/>
    <cellStyle name="Note 2 11 3 16" xfId="20643"/>
    <cellStyle name="Note 2 11 3 17" xfId="20644"/>
    <cellStyle name="Note 2 11 3 18" xfId="20645"/>
    <cellStyle name="Note 2 11 3 19" xfId="20646"/>
    <cellStyle name="Note 2 11 3 2" xfId="20647"/>
    <cellStyle name="Note 2 11 3 2 10" xfId="20648"/>
    <cellStyle name="Note 2 11 3 2 11" xfId="20649"/>
    <cellStyle name="Note 2 11 3 2 12" xfId="20650"/>
    <cellStyle name="Note 2 11 3 2 13" xfId="20651"/>
    <cellStyle name="Note 2 11 3 2 14" xfId="20652"/>
    <cellStyle name="Note 2 11 3 2 15" xfId="20653"/>
    <cellStyle name="Note 2 11 3 2 2" xfId="20654"/>
    <cellStyle name="Note 2 11 3 2 3" xfId="20655"/>
    <cellStyle name="Note 2 11 3 2 4" xfId="20656"/>
    <cellStyle name="Note 2 11 3 2 5" xfId="20657"/>
    <cellStyle name="Note 2 11 3 2 6" xfId="20658"/>
    <cellStyle name="Note 2 11 3 2 7" xfId="20659"/>
    <cellStyle name="Note 2 11 3 2 8" xfId="20660"/>
    <cellStyle name="Note 2 11 3 2 9" xfId="20661"/>
    <cellStyle name="Note 2 11 3 20" xfId="20662"/>
    <cellStyle name="Note 2 11 3 3" xfId="20663"/>
    <cellStyle name="Note 2 11 3 3 10" xfId="20664"/>
    <cellStyle name="Note 2 11 3 3 11" xfId="20665"/>
    <cellStyle name="Note 2 11 3 3 12" xfId="20666"/>
    <cellStyle name="Note 2 11 3 3 13" xfId="20667"/>
    <cellStyle name="Note 2 11 3 3 14" xfId="20668"/>
    <cellStyle name="Note 2 11 3 3 15" xfId="20669"/>
    <cellStyle name="Note 2 11 3 3 2" xfId="20670"/>
    <cellStyle name="Note 2 11 3 3 3" xfId="20671"/>
    <cellStyle name="Note 2 11 3 3 4" xfId="20672"/>
    <cellStyle name="Note 2 11 3 3 5" xfId="20673"/>
    <cellStyle name="Note 2 11 3 3 6" xfId="20674"/>
    <cellStyle name="Note 2 11 3 3 7" xfId="20675"/>
    <cellStyle name="Note 2 11 3 3 8" xfId="20676"/>
    <cellStyle name="Note 2 11 3 3 9" xfId="20677"/>
    <cellStyle name="Note 2 11 3 4" xfId="20678"/>
    <cellStyle name="Note 2 11 3 4 10" xfId="20679"/>
    <cellStyle name="Note 2 11 3 4 11" xfId="20680"/>
    <cellStyle name="Note 2 11 3 4 12" xfId="20681"/>
    <cellStyle name="Note 2 11 3 4 13" xfId="20682"/>
    <cellStyle name="Note 2 11 3 4 14" xfId="20683"/>
    <cellStyle name="Note 2 11 3 4 15" xfId="20684"/>
    <cellStyle name="Note 2 11 3 4 2" xfId="20685"/>
    <cellStyle name="Note 2 11 3 4 3" xfId="20686"/>
    <cellStyle name="Note 2 11 3 4 4" xfId="20687"/>
    <cellStyle name="Note 2 11 3 4 5" xfId="20688"/>
    <cellStyle name="Note 2 11 3 4 6" xfId="20689"/>
    <cellStyle name="Note 2 11 3 4 7" xfId="20690"/>
    <cellStyle name="Note 2 11 3 4 8" xfId="20691"/>
    <cellStyle name="Note 2 11 3 4 9" xfId="20692"/>
    <cellStyle name="Note 2 11 3 5" xfId="20693"/>
    <cellStyle name="Note 2 11 3 5 10" xfId="20694"/>
    <cellStyle name="Note 2 11 3 5 11" xfId="20695"/>
    <cellStyle name="Note 2 11 3 5 12" xfId="20696"/>
    <cellStyle name="Note 2 11 3 5 13" xfId="20697"/>
    <cellStyle name="Note 2 11 3 5 14" xfId="20698"/>
    <cellStyle name="Note 2 11 3 5 15" xfId="20699"/>
    <cellStyle name="Note 2 11 3 5 2" xfId="20700"/>
    <cellStyle name="Note 2 11 3 5 3" xfId="20701"/>
    <cellStyle name="Note 2 11 3 5 4" xfId="20702"/>
    <cellStyle name="Note 2 11 3 5 5" xfId="20703"/>
    <cellStyle name="Note 2 11 3 5 6" xfId="20704"/>
    <cellStyle name="Note 2 11 3 5 7" xfId="20705"/>
    <cellStyle name="Note 2 11 3 5 8" xfId="20706"/>
    <cellStyle name="Note 2 11 3 5 9" xfId="20707"/>
    <cellStyle name="Note 2 11 3 6" xfId="20708"/>
    <cellStyle name="Note 2 11 3 7" xfId="20709"/>
    <cellStyle name="Note 2 11 3 8" xfId="20710"/>
    <cellStyle name="Note 2 11 3 9" xfId="20711"/>
    <cellStyle name="Note 2 11 4" xfId="20712"/>
    <cellStyle name="Note 2 11 4 10" xfId="20713"/>
    <cellStyle name="Note 2 11 4 11" xfId="20714"/>
    <cellStyle name="Note 2 11 4 12" xfId="20715"/>
    <cellStyle name="Note 2 11 4 13" xfId="20716"/>
    <cellStyle name="Note 2 11 4 14" xfId="20717"/>
    <cellStyle name="Note 2 11 4 15" xfId="20718"/>
    <cellStyle name="Note 2 11 4 16" xfId="20719"/>
    <cellStyle name="Note 2 11 4 17" xfId="20720"/>
    <cellStyle name="Note 2 11 4 18" xfId="20721"/>
    <cellStyle name="Note 2 11 4 19" xfId="20722"/>
    <cellStyle name="Note 2 11 4 2" xfId="20723"/>
    <cellStyle name="Note 2 11 4 2 10" xfId="20724"/>
    <cellStyle name="Note 2 11 4 2 11" xfId="20725"/>
    <cellStyle name="Note 2 11 4 2 12" xfId="20726"/>
    <cellStyle name="Note 2 11 4 2 13" xfId="20727"/>
    <cellStyle name="Note 2 11 4 2 14" xfId="20728"/>
    <cellStyle name="Note 2 11 4 2 15" xfId="20729"/>
    <cellStyle name="Note 2 11 4 2 2" xfId="20730"/>
    <cellStyle name="Note 2 11 4 2 3" xfId="20731"/>
    <cellStyle name="Note 2 11 4 2 4" xfId="20732"/>
    <cellStyle name="Note 2 11 4 2 5" xfId="20733"/>
    <cellStyle name="Note 2 11 4 2 6" xfId="20734"/>
    <cellStyle name="Note 2 11 4 2 7" xfId="20735"/>
    <cellStyle name="Note 2 11 4 2 8" xfId="20736"/>
    <cellStyle name="Note 2 11 4 2 9" xfId="20737"/>
    <cellStyle name="Note 2 11 4 20" xfId="20738"/>
    <cellStyle name="Note 2 11 4 3" xfId="20739"/>
    <cellStyle name="Note 2 11 4 3 10" xfId="20740"/>
    <cellStyle name="Note 2 11 4 3 11" xfId="20741"/>
    <cellStyle name="Note 2 11 4 3 12" xfId="20742"/>
    <cellStyle name="Note 2 11 4 3 13" xfId="20743"/>
    <cellStyle name="Note 2 11 4 3 14" xfId="20744"/>
    <cellStyle name="Note 2 11 4 3 15" xfId="20745"/>
    <cellStyle name="Note 2 11 4 3 2" xfId="20746"/>
    <cellStyle name="Note 2 11 4 3 3" xfId="20747"/>
    <cellStyle name="Note 2 11 4 3 4" xfId="20748"/>
    <cellStyle name="Note 2 11 4 3 5" xfId="20749"/>
    <cellStyle name="Note 2 11 4 3 6" xfId="20750"/>
    <cellStyle name="Note 2 11 4 3 7" xfId="20751"/>
    <cellStyle name="Note 2 11 4 3 8" xfId="20752"/>
    <cellStyle name="Note 2 11 4 3 9" xfId="20753"/>
    <cellStyle name="Note 2 11 4 4" xfId="20754"/>
    <cellStyle name="Note 2 11 4 4 10" xfId="20755"/>
    <cellStyle name="Note 2 11 4 4 11" xfId="20756"/>
    <cellStyle name="Note 2 11 4 4 12" xfId="20757"/>
    <cellStyle name="Note 2 11 4 4 13" xfId="20758"/>
    <cellStyle name="Note 2 11 4 4 14" xfId="20759"/>
    <cellStyle name="Note 2 11 4 4 15" xfId="20760"/>
    <cellStyle name="Note 2 11 4 4 2" xfId="20761"/>
    <cellStyle name="Note 2 11 4 4 3" xfId="20762"/>
    <cellStyle name="Note 2 11 4 4 4" xfId="20763"/>
    <cellStyle name="Note 2 11 4 4 5" xfId="20764"/>
    <cellStyle name="Note 2 11 4 4 6" xfId="20765"/>
    <cellStyle name="Note 2 11 4 4 7" xfId="20766"/>
    <cellStyle name="Note 2 11 4 4 8" xfId="20767"/>
    <cellStyle name="Note 2 11 4 4 9" xfId="20768"/>
    <cellStyle name="Note 2 11 4 5" xfId="20769"/>
    <cellStyle name="Note 2 11 4 5 10" xfId="20770"/>
    <cellStyle name="Note 2 11 4 5 11" xfId="20771"/>
    <cellStyle name="Note 2 11 4 5 12" xfId="20772"/>
    <cellStyle name="Note 2 11 4 5 13" xfId="20773"/>
    <cellStyle name="Note 2 11 4 5 14" xfId="20774"/>
    <cellStyle name="Note 2 11 4 5 15" xfId="20775"/>
    <cellStyle name="Note 2 11 4 5 2" xfId="20776"/>
    <cellStyle name="Note 2 11 4 5 3" xfId="20777"/>
    <cellStyle name="Note 2 11 4 5 4" xfId="20778"/>
    <cellStyle name="Note 2 11 4 5 5" xfId="20779"/>
    <cellStyle name="Note 2 11 4 5 6" xfId="20780"/>
    <cellStyle name="Note 2 11 4 5 7" xfId="20781"/>
    <cellStyle name="Note 2 11 4 5 8" xfId="20782"/>
    <cellStyle name="Note 2 11 4 5 9" xfId="20783"/>
    <cellStyle name="Note 2 11 4 6" xfId="20784"/>
    <cellStyle name="Note 2 11 4 7" xfId="20785"/>
    <cellStyle name="Note 2 11 4 8" xfId="20786"/>
    <cellStyle name="Note 2 11 4 9" xfId="20787"/>
    <cellStyle name="Note 2 11 5" xfId="20788"/>
    <cellStyle name="Note 2 11 5 10" xfId="20789"/>
    <cellStyle name="Note 2 11 5 11" xfId="20790"/>
    <cellStyle name="Note 2 11 5 12" xfId="20791"/>
    <cellStyle name="Note 2 11 5 13" xfId="20792"/>
    <cellStyle name="Note 2 11 5 14" xfId="20793"/>
    <cellStyle name="Note 2 11 5 15" xfId="20794"/>
    <cellStyle name="Note 2 11 5 2" xfId="20795"/>
    <cellStyle name="Note 2 11 5 3" xfId="20796"/>
    <cellStyle name="Note 2 11 5 4" xfId="20797"/>
    <cellStyle name="Note 2 11 5 5" xfId="20798"/>
    <cellStyle name="Note 2 11 5 6" xfId="20799"/>
    <cellStyle name="Note 2 11 5 7" xfId="20800"/>
    <cellStyle name="Note 2 11 5 8" xfId="20801"/>
    <cellStyle name="Note 2 11 5 9" xfId="20802"/>
    <cellStyle name="Note 2 11 6" xfId="20803"/>
    <cellStyle name="Note 2 11 6 10" xfId="20804"/>
    <cellStyle name="Note 2 11 6 11" xfId="20805"/>
    <cellStyle name="Note 2 11 6 12" xfId="20806"/>
    <cellStyle name="Note 2 11 6 13" xfId="20807"/>
    <cellStyle name="Note 2 11 6 14" xfId="20808"/>
    <cellStyle name="Note 2 11 6 15" xfId="20809"/>
    <cellStyle name="Note 2 11 6 2" xfId="20810"/>
    <cellStyle name="Note 2 11 6 3" xfId="20811"/>
    <cellStyle name="Note 2 11 6 4" xfId="20812"/>
    <cellStyle name="Note 2 11 6 5" xfId="20813"/>
    <cellStyle name="Note 2 11 6 6" xfId="20814"/>
    <cellStyle name="Note 2 11 6 7" xfId="20815"/>
    <cellStyle name="Note 2 11 6 8" xfId="20816"/>
    <cellStyle name="Note 2 11 6 9" xfId="20817"/>
    <cellStyle name="Note 2 11 7" xfId="20818"/>
    <cellStyle name="Note 2 11 7 10" xfId="20819"/>
    <cellStyle name="Note 2 11 7 11" xfId="20820"/>
    <cellStyle name="Note 2 11 7 12" xfId="20821"/>
    <cellStyle name="Note 2 11 7 13" xfId="20822"/>
    <cellStyle name="Note 2 11 7 14" xfId="20823"/>
    <cellStyle name="Note 2 11 7 15" xfId="20824"/>
    <cellStyle name="Note 2 11 7 2" xfId="20825"/>
    <cellStyle name="Note 2 11 7 3" xfId="20826"/>
    <cellStyle name="Note 2 11 7 4" xfId="20827"/>
    <cellStyle name="Note 2 11 7 5" xfId="20828"/>
    <cellStyle name="Note 2 11 7 6" xfId="20829"/>
    <cellStyle name="Note 2 11 7 7" xfId="20830"/>
    <cellStyle name="Note 2 11 7 8" xfId="20831"/>
    <cellStyle name="Note 2 11 7 9" xfId="20832"/>
    <cellStyle name="Note 2 11 8" xfId="20833"/>
    <cellStyle name="Note 2 11 8 10" xfId="20834"/>
    <cellStyle name="Note 2 11 8 11" xfId="20835"/>
    <cellStyle name="Note 2 11 8 12" xfId="20836"/>
    <cellStyle name="Note 2 11 8 13" xfId="20837"/>
    <cellStyle name="Note 2 11 8 14" xfId="20838"/>
    <cellStyle name="Note 2 11 8 15" xfId="20839"/>
    <cellStyle name="Note 2 11 8 2" xfId="20840"/>
    <cellStyle name="Note 2 11 8 3" xfId="20841"/>
    <cellStyle name="Note 2 11 8 4" xfId="20842"/>
    <cellStyle name="Note 2 11 8 5" xfId="20843"/>
    <cellStyle name="Note 2 11 8 6" xfId="20844"/>
    <cellStyle name="Note 2 11 8 7" xfId="20845"/>
    <cellStyle name="Note 2 11 8 8" xfId="20846"/>
    <cellStyle name="Note 2 11 8 9" xfId="20847"/>
    <cellStyle name="Note 2 11 9" xfId="20848"/>
    <cellStyle name="Note 2 12" xfId="20849"/>
    <cellStyle name="Note 2 12 10" xfId="20850"/>
    <cellStyle name="Note 2 12 11" xfId="20851"/>
    <cellStyle name="Note 2 12 12" xfId="20852"/>
    <cellStyle name="Note 2 12 13" xfId="20853"/>
    <cellStyle name="Note 2 12 14" xfId="20854"/>
    <cellStyle name="Note 2 12 15" xfId="20855"/>
    <cellStyle name="Note 2 12 16" xfId="20856"/>
    <cellStyle name="Note 2 12 17" xfId="20857"/>
    <cellStyle name="Note 2 12 18" xfId="20858"/>
    <cellStyle name="Note 2 12 19" xfId="20859"/>
    <cellStyle name="Note 2 12 2" xfId="20860"/>
    <cellStyle name="Note 2 12 2 10" xfId="20861"/>
    <cellStyle name="Note 2 12 2 11" xfId="20862"/>
    <cellStyle name="Note 2 12 2 12" xfId="20863"/>
    <cellStyle name="Note 2 12 2 13" xfId="20864"/>
    <cellStyle name="Note 2 12 2 14" xfId="20865"/>
    <cellStyle name="Note 2 12 2 15" xfId="20866"/>
    <cellStyle name="Note 2 12 2 2" xfId="20867"/>
    <cellStyle name="Note 2 12 2 3" xfId="20868"/>
    <cellStyle name="Note 2 12 2 4" xfId="20869"/>
    <cellStyle name="Note 2 12 2 5" xfId="20870"/>
    <cellStyle name="Note 2 12 2 6" xfId="20871"/>
    <cellStyle name="Note 2 12 2 7" xfId="20872"/>
    <cellStyle name="Note 2 12 2 8" xfId="20873"/>
    <cellStyle name="Note 2 12 2 9" xfId="20874"/>
    <cellStyle name="Note 2 12 20" xfId="20875"/>
    <cellStyle name="Note 2 12 3" xfId="20876"/>
    <cellStyle name="Note 2 12 3 10" xfId="20877"/>
    <cellStyle name="Note 2 12 3 11" xfId="20878"/>
    <cellStyle name="Note 2 12 3 12" xfId="20879"/>
    <cellStyle name="Note 2 12 3 13" xfId="20880"/>
    <cellStyle name="Note 2 12 3 14" xfId="20881"/>
    <cellStyle name="Note 2 12 3 15" xfId="20882"/>
    <cellStyle name="Note 2 12 3 2" xfId="20883"/>
    <cellStyle name="Note 2 12 3 3" xfId="20884"/>
    <cellStyle name="Note 2 12 3 4" xfId="20885"/>
    <cellStyle name="Note 2 12 3 5" xfId="20886"/>
    <cellStyle name="Note 2 12 3 6" xfId="20887"/>
    <cellStyle name="Note 2 12 3 7" xfId="20888"/>
    <cellStyle name="Note 2 12 3 8" xfId="20889"/>
    <cellStyle name="Note 2 12 3 9" xfId="20890"/>
    <cellStyle name="Note 2 12 4" xfId="20891"/>
    <cellStyle name="Note 2 12 4 10" xfId="20892"/>
    <cellStyle name="Note 2 12 4 11" xfId="20893"/>
    <cellStyle name="Note 2 12 4 12" xfId="20894"/>
    <cellStyle name="Note 2 12 4 13" xfId="20895"/>
    <cellStyle name="Note 2 12 4 14" xfId="20896"/>
    <cellStyle name="Note 2 12 4 15" xfId="20897"/>
    <cellStyle name="Note 2 12 4 2" xfId="20898"/>
    <cellStyle name="Note 2 12 4 3" xfId="20899"/>
    <cellStyle name="Note 2 12 4 4" xfId="20900"/>
    <cellStyle name="Note 2 12 4 5" xfId="20901"/>
    <cellStyle name="Note 2 12 4 6" xfId="20902"/>
    <cellStyle name="Note 2 12 4 7" xfId="20903"/>
    <cellStyle name="Note 2 12 4 8" xfId="20904"/>
    <cellStyle name="Note 2 12 4 9" xfId="20905"/>
    <cellStyle name="Note 2 12 5" xfId="20906"/>
    <cellStyle name="Note 2 12 5 10" xfId="20907"/>
    <cellStyle name="Note 2 12 5 11" xfId="20908"/>
    <cellStyle name="Note 2 12 5 12" xfId="20909"/>
    <cellStyle name="Note 2 12 5 13" xfId="20910"/>
    <cellStyle name="Note 2 12 5 14" xfId="20911"/>
    <cellStyle name="Note 2 12 5 15" xfId="20912"/>
    <cellStyle name="Note 2 12 5 2" xfId="20913"/>
    <cellStyle name="Note 2 12 5 3" xfId="20914"/>
    <cellStyle name="Note 2 12 5 4" xfId="20915"/>
    <cellStyle name="Note 2 12 5 5" xfId="20916"/>
    <cellStyle name="Note 2 12 5 6" xfId="20917"/>
    <cellStyle name="Note 2 12 5 7" xfId="20918"/>
    <cellStyle name="Note 2 12 5 8" xfId="20919"/>
    <cellStyle name="Note 2 12 5 9" xfId="20920"/>
    <cellStyle name="Note 2 12 6" xfId="20921"/>
    <cellStyle name="Note 2 12 7" xfId="20922"/>
    <cellStyle name="Note 2 12 8" xfId="20923"/>
    <cellStyle name="Note 2 12 9" xfId="20924"/>
    <cellStyle name="Note 2 13" xfId="20925"/>
    <cellStyle name="Note 2 13 10" xfId="20926"/>
    <cellStyle name="Note 2 13 11" xfId="20927"/>
    <cellStyle name="Note 2 13 12" xfId="20928"/>
    <cellStyle name="Note 2 13 13" xfId="20929"/>
    <cellStyle name="Note 2 13 14" xfId="20930"/>
    <cellStyle name="Note 2 13 15" xfId="20931"/>
    <cellStyle name="Note 2 13 16" xfId="20932"/>
    <cellStyle name="Note 2 13 17" xfId="20933"/>
    <cellStyle name="Note 2 13 18" xfId="20934"/>
    <cellStyle name="Note 2 13 19" xfId="20935"/>
    <cellStyle name="Note 2 13 2" xfId="20936"/>
    <cellStyle name="Note 2 13 2 10" xfId="20937"/>
    <cellStyle name="Note 2 13 2 11" xfId="20938"/>
    <cellStyle name="Note 2 13 2 12" xfId="20939"/>
    <cellStyle name="Note 2 13 2 13" xfId="20940"/>
    <cellStyle name="Note 2 13 2 14" xfId="20941"/>
    <cellStyle name="Note 2 13 2 15" xfId="20942"/>
    <cellStyle name="Note 2 13 2 2" xfId="20943"/>
    <cellStyle name="Note 2 13 2 3" xfId="20944"/>
    <cellStyle name="Note 2 13 2 4" xfId="20945"/>
    <cellStyle name="Note 2 13 2 5" xfId="20946"/>
    <cellStyle name="Note 2 13 2 6" xfId="20947"/>
    <cellStyle name="Note 2 13 2 7" xfId="20948"/>
    <cellStyle name="Note 2 13 2 8" xfId="20949"/>
    <cellStyle name="Note 2 13 2 9" xfId="20950"/>
    <cellStyle name="Note 2 13 20" xfId="20951"/>
    <cellStyle name="Note 2 13 3" xfId="20952"/>
    <cellStyle name="Note 2 13 3 10" xfId="20953"/>
    <cellStyle name="Note 2 13 3 11" xfId="20954"/>
    <cellStyle name="Note 2 13 3 12" xfId="20955"/>
    <cellStyle name="Note 2 13 3 13" xfId="20956"/>
    <cellStyle name="Note 2 13 3 14" xfId="20957"/>
    <cellStyle name="Note 2 13 3 15" xfId="20958"/>
    <cellStyle name="Note 2 13 3 2" xfId="20959"/>
    <cellStyle name="Note 2 13 3 3" xfId="20960"/>
    <cellStyle name="Note 2 13 3 4" xfId="20961"/>
    <cellStyle name="Note 2 13 3 5" xfId="20962"/>
    <cellStyle name="Note 2 13 3 6" xfId="20963"/>
    <cellStyle name="Note 2 13 3 7" xfId="20964"/>
    <cellStyle name="Note 2 13 3 8" xfId="20965"/>
    <cellStyle name="Note 2 13 3 9" xfId="20966"/>
    <cellStyle name="Note 2 13 4" xfId="20967"/>
    <cellStyle name="Note 2 13 4 10" xfId="20968"/>
    <cellStyle name="Note 2 13 4 11" xfId="20969"/>
    <cellStyle name="Note 2 13 4 12" xfId="20970"/>
    <cellStyle name="Note 2 13 4 13" xfId="20971"/>
    <cellStyle name="Note 2 13 4 14" xfId="20972"/>
    <cellStyle name="Note 2 13 4 15" xfId="20973"/>
    <cellStyle name="Note 2 13 4 2" xfId="20974"/>
    <cellStyle name="Note 2 13 4 3" xfId="20975"/>
    <cellStyle name="Note 2 13 4 4" xfId="20976"/>
    <cellStyle name="Note 2 13 4 5" xfId="20977"/>
    <cellStyle name="Note 2 13 4 6" xfId="20978"/>
    <cellStyle name="Note 2 13 4 7" xfId="20979"/>
    <cellStyle name="Note 2 13 4 8" xfId="20980"/>
    <cellStyle name="Note 2 13 4 9" xfId="20981"/>
    <cellStyle name="Note 2 13 5" xfId="20982"/>
    <cellStyle name="Note 2 13 5 10" xfId="20983"/>
    <cellStyle name="Note 2 13 5 11" xfId="20984"/>
    <cellStyle name="Note 2 13 5 12" xfId="20985"/>
    <cellStyle name="Note 2 13 5 13" xfId="20986"/>
    <cellStyle name="Note 2 13 5 14" xfId="20987"/>
    <cellStyle name="Note 2 13 5 15" xfId="20988"/>
    <cellStyle name="Note 2 13 5 2" xfId="20989"/>
    <cellStyle name="Note 2 13 5 3" xfId="20990"/>
    <cellStyle name="Note 2 13 5 4" xfId="20991"/>
    <cellStyle name="Note 2 13 5 5" xfId="20992"/>
    <cellStyle name="Note 2 13 5 6" xfId="20993"/>
    <cellStyle name="Note 2 13 5 7" xfId="20994"/>
    <cellStyle name="Note 2 13 5 8" xfId="20995"/>
    <cellStyle name="Note 2 13 5 9" xfId="20996"/>
    <cellStyle name="Note 2 13 6" xfId="20997"/>
    <cellStyle name="Note 2 13 7" xfId="20998"/>
    <cellStyle name="Note 2 13 8" xfId="20999"/>
    <cellStyle name="Note 2 13 9" xfId="21000"/>
    <cellStyle name="Note 2 14" xfId="21001"/>
    <cellStyle name="Note 2 14 10" xfId="21002"/>
    <cellStyle name="Note 2 14 11" xfId="21003"/>
    <cellStyle name="Note 2 14 12" xfId="21004"/>
    <cellStyle name="Note 2 14 13" xfId="21005"/>
    <cellStyle name="Note 2 14 14" xfId="21006"/>
    <cellStyle name="Note 2 14 15" xfId="21007"/>
    <cellStyle name="Note 2 14 16" xfId="21008"/>
    <cellStyle name="Note 2 14 17" xfId="21009"/>
    <cellStyle name="Note 2 14 18" xfId="21010"/>
    <cellStyle name="Note 2 14 19" xfId="21011"/>
    <cellStyle name="Note 2 14 2" xfId="21012"/>
    <cellStyle name="Note 2 14 2 10" xfId="21013"/>
    <cellStyle name="Note 2 14 2 11" xfId="21014"/>
    <cellStyle name="Note 2 14 2 12" xfId="21015"/>
    <cellStyle name="Note 2 14 2 13" xfId="21016"/>
    <cellStyle name="Note 2 14 2 14" xfId="21017"/>
    <cellStyle name="Note 2 14 2 15" xfId="21018"/>
    <cellStyle name="Note 2 14 2 2" xfId="21019"/>
    <cellStyle name="Note 2 14 2 3" xfId="21020"/>
    <cellStyle name="Note 2 14 2 4" xfId="21021"/>
    <cellStyle name="Note 2 14 2 5" xfId="21022"/>
    <cellStyle name="Note 2 14 2 6" xfId="21023"/>
    <cellStyle name="Note 2 14 2 7" xfId="21024"/>
    <cellStyle name="Note 2 14 2 8" xfId="21025"/>
    <cellStyle name="Note 2 14 2 9" xfId="21026"/>
    <cellStyle name="Note 2 14 20" xfId="21027"/>
    <cellStyle name="Note 2 14 3" xfId="21028"/>
    <cellStyle name="Note 2 14 3 10" xfId="21029"/>
    <cellStyle name="Note 2 14 3 11" xfId="21030"/>
    <cellStyle name="Note 2 14 3 12" xfId="21031"/>
    <cellStyle name="Note 2 14 3 13" xfId="21032"/>
    <cellStyle name="Note 2 14 3 14" xfId="21033"/>
    <cellStyle name="Note 2 14 3 15" xfId="21034"/>
    <cellStyle name="Note 2 14 3 2" xfId="21035"/>
    <cellStyle name="Note 2 14 3 3" xfId="21036"/>
    <cellStyle name="Note 2 14 3 4" xfId="21037"/>
    <cellStyle name="Note 2 14 3 5" xfId="21038"/>
    <cellStyle name="Note 2 14 3 6" xfId="21039"/>
    <cellStyle name="Note 2 14 3 7" xfId="21040"/>
    <cellStyle name="Note 2 14 3 8" xfId="21041"/>
    <cellStyle name="Note 2 14 3 9" xfId="21042"/>
    <cellStyle name="Note 2 14 4" xfId="21043"/>
    <cellStyle name="Note 2 14 4 10" xfId="21044"/>
    <cellStyle name="Note 2 14 4 11" xfId="21045"/>
    <cellStyle name="Note 2 14 4 12" xfId="21046"/>
    <cellStyle name="Note 2 14 4 13" xfId="21047"/>
    <cellStyle name="Note 2 14 4 14" xfId="21048"/>
    <cellStyle name="Note 2 14 4 15" xfId="21049"/>
    <cellStyle name="Note 2 14 4 2" xfId="21050"/>
    <cellStyle name="Note 2 14 4 3" xfId="21051"/>
    <cellStyle name="Note 2 14 4 4" xfId="21052"/>
    <cellStyle name="Note 2 14 4 5" xfId="21053"/>
    <cellStyle name="Note 2 14 4 6" xfId="21054"/>
    <cellStyle name="Note 2 14 4 7" xfId="21055"/>
    <cellStyle name="Note 2 14 4 8" xfId="21056"/>
    <cellStyle name="Note 2 14 4 9" xfId="21057"/>
    <cellStyle name="Note 2 14 5" xfId="21058"/>
    <cellStyle name="Note 2 14 5 10" xfId="21059"/>
    <cellStyle name="Note 2 14 5 11" xfId="21060"/>
    <cellStyle name="Note 2 14 5 12" xfId="21061"/>
    <cellStyle name="Note 2 14 5 13" xfId="21062"/>
    <cellStyle name="Note 2 14 5 14" xfId="21063"/>
    <cellStyle name="Note 2 14 5 15" xfId="21064"/>
    <cellStyle name="Note 2 14 5 2" xfId="21065"/>
    <cellStyle name="Note 2 14 5 3" xfId="21066"/>
    <cellStyle name="Note 2 14 5 4" xfId="21067"/>
    <cellStyle name="Note 2 14 5 5" xfId="21068"/>
    <cellStyle name="Note 2 14 5 6" xfId="21069"/>
    <cellStyle name="Note 2 14 5 7" xfId="21070"/>
    <cellStyle name="Note 2 14 5 8" xfId="21071"/>
    <cellStyle name="Note 2 14 5 9" xfId="21072"/>
    <cellStyle name="Note 2 14 6" xfId="21073"/>
    <cellStyle name="Note 2 14 7" xfId="21074"/>
    <cellStyle name="Note 2 14 8" xfId="21075"/>
    <cellStyle name="Note 2 14 9" xfId="21076"/>
    <cellStyle name="Note 2 15" xfId="21077"/>
    <cellStyle name="Note 2 15 10" xfId="21078"/>
    <cellStyle name="Note 2 15 11" xfId="21079"/>
    <cellStyle name="Note 2 15 12" xfId="21080"/>
    <cellStyle name="Note 2 15 13" xfId="21081"/>
    <cellStyle name="Note 2 15 14" xfId="21082"/>
    <cellStyle name="Note 2 15 15" xfId="21083"/>
    <cellStyle name="Note 2 15 2" xfId="21084"/>
    <cellStyle name="Note 2 15 3" xfId="21085"/>
    <cellStyle name="Note 2 15 4" xfId="21086"/>
    <cellStyle name="Note 2 15 5" xfId="21087"/>
    <cellStyle name="Note 2 15 6" xfId="21088"/>
    <cellStyle name="Note 2 15 7" xfId="21089"/>
    <cellStyle name="Note 2 15 8" xfId="21090"/>
    <cellStyle name="Note 2 15 9" xfId="21091"/>
    <cellStyle name="Note 2 16" xfId="21092"/>
    <cellStyle name="Note 2 16 10" xfId="21093"/>
    <cellStyle name="Note 2 16 11" xfId="21094"/>
    <cellStyle name="Note 2 16 12" xfId="21095"/>
    <cellStyle name="Note 2 16 13" xfId="21096"/>
    <cellStyle name="Note 2 16 14" xfId="21097"/>
    <cellStyle name="Note 2 16 15" xfId="21098"/>
    <cellStyle name="Note 2 16 2" xfId="21099"/>
    <cellStyle name="Note 2 16 3" xfId="21100"/>
    <cellStyle name="Note 2 16 4" xfId="21101"/>
    <cellStyle name="Note 2 16 5" xfId="21102"/>
    <cellStyle name="Note 2 16 6" xfId="21103"/>
    <cellStyle name="Note 2 16 7" xfId="21104"/>
    <cellStyle name="Note 2 16 8" xfId="21105"/>
    <cellStyle name="Note 2 16 9" xfId="21106"/>
    <cellStyle name="Note 2 17" xfId="21107"/>
    <cellStyle name="Note 2 17 10" xfId="21108"/>
    <cellStyle name="Note 2 17 11" xfId="21109"/>
    <cellStyle name="Note 2 17 12" xfId="21110"/>
    <cellStyle name="Note 2 17 13" xfId="21111"/>
    <cellStyle name="Note 2 17 14" xfId="21112"/>
    <cellStyle name="Note 2 17 15" xfId="21113"/>
    <cellStyle name="Note 2 17 2" xfId="21114"/>
    <cellStyle name="Note 2 17 3" xfId="21115"/>
    <cellStyle name="Note 2 17 4" xfId="21116"/>
    <cellStyle name="Note 2 17 5" xfId="21117"/>
    <cellStyle name="Note 2 17 6" xfId="21118"/>
    <cellStyle name="Note 2 17 7" xfId="21119"/>
    <cellStyle name="Note 2 17 8" xfId="21120"/>
    <cellStyle name="Note 2 17 9" xfId="21121"/>
    <cellStyle name="Note 2 18" xfId="21122"/>
    <cellStyle name="Note 2 18 10" xfId="21123"/>
    <cellStyle name="Note 2 18 11" xfId="21124"/>
    <cellStyle name="Note 2 18 12" xfId="21125"/>
    <cellStyle name="Note 2 18 13" xfId="21126"/>
    <cellStyle name="Note 2 18 14" xfId="21127"/>
    <cellStyle name="Note 2 18 15" xfId="21128"/>
    <cellStyle name="Note 2 18 2" xfId="21129"/>
    <cellStyle name="Note 2 18 3" xfId="21130"/>
    <cellStyle name="Note 2 18 4" xfId="21131"/>
    <cellStyle name="Note 2 18 5" xfId="21132"/>
    <cellStyle name="Note 2 18 6" xfId="21133"/>
    <cellStyle name="Note 2 18 7" xfId="21134"/>
    <cellStyle name="Note 2 18 8" xfId="21135"/>
    <cellStyle name="Note 2 18 9" xfId="21136"/>
    <cellStyle name="Note 2 19" xfId="21137"/>
    <cellStyle name="Note 2 19 2" xfId="21138"/>
    <cellStyle name="Note 2 19 3" xfId="21139"/>
    <cellStyle name="Note 2 2" xfId="21140"/>
    <cellStyle name="Note 2 2 10" xfId="21141"/>
    <cellStyle name="Note 2 2 10 2" xfId="21142"/>
    <cellStyle name="Note 2 2 10 3" xfId="21143"/>
    <cellStyle name="Note 2 2 11" xfId="21144"/>
    <cellStyle name="Note 2 2 12" xfId="21145"/>
    <cellStyle name="Note 2 2 13" xfId="21146"/>
    <cellStyle name="Note 2 2 14" xfId="21147"/>
    <cellStyle name="Note 2 2 15" xfId="21148"/>
    <cellStyle name="Note 2 2 16" xfId="21149"/>
    <cellStyle name="Note 2 2 17" xfId="21150"/>
    <cellStyle name="Note 2 2 18" xfId="21151"/>
    <cellStyle name="Note 2 2 19" xfId="21152"/>
    <cellStyle name="Note 2 2 2" xfId="21153"/>
    <cellStyle name="Note 2 2 2 10" xfId="21154"/>
    <cellStyle name="Note 2 2 2 11" xfId="21155"/>
    <cellStyle name="Note 2 2 2 12" xfId="21156"/>
    <cellStyle name="Note 2 2 2 13" xfId="21157"/>
    <cellStyle name="Note 2 2 2 14" xfId="21158"/>
    <cellStyle name="Note 2 2 2 15" xfId="21159"/>
    <cellStyle name="Note 2 2 2 16" xfId="21160"/>
    <cellStyle name="Note 2 2 2 17" xfId="21161"/>
    <cellStyle name="Note 2 2 2 18" xfId="21162"/>
    <cellStyle name="Note 2 2 2 19" xfId="21163"/>
    <cellStyle name="Note 2 2 2 2" xfId="21164"/>
    <cellStyle name="Note 2 2 2 2 10" xfId="21165"/>
    <cellStyle name="Note 2 2 2 2 11" xfId="21166"/>
    <cellStyle name="Note 2 2 2 2 12" xfId="21167"/>
    <cellStyle name="Note 2 2 2 2 13" xfId="21168"/>
    <cellStyle name="Note 2 2 2 2 14" xfId="21169"/>
    <cellStyle name="Note 2 2 2 2 15" xfId="21170"/>
    <cellStyle name="Note 2 2 2 2 16" xfId="21171"/>
    <cellStyle name="Note 2 2 2 2 17" xfId="21172"/>
    <cellStyle name="Note 2 2 2 2 18" xfId="21173"/>
    <cellStyle name="Note 2 2 2 2 19" xfId="21174"/>
    <cellStyle name="Note 2 2 2 2 2" xfId="21175"/>
    <cellStyle name="Note 2 2 2 2 2 10" xfId="21176"/>
    <cellStyle name="Note 2 2 2 2 2 11" xfId="21177"/>
    <cellStyle name="Note 2 2 2 2 2 12" xfId="21178"/>
    <cellStyle name="Note 2 2 2 2 2 13" xfId="21179"/>
    <cellStyle name="Note 2 2 2 2 2 14" xfId="21180"/>
    <cellStyle name="Note 2 2 2 2 2 15" xfId="21181"/>
    <cellStyle name="Note 2 2 2 2 2 2" xfId="21182"/>
    <cellStyle name="Note 2 2 2 2 2 3" xfId="21183"/>
    <cellStyle name="Note 2 2 2 2 2 4" xfId="21184"/>
    <cellStyle name="Note 2 2 2 2 2 5" xfId="21185"/>
    <cellStyle name="Note 2 2 2 2 2 6" xfId="21186"/>
    <cellStyle name="Note 2 2 2 2 2 7" xfId="21187"/>
    <cellStyle name="Note 2 2 2 2 2 8" xfId="21188"/>
    <cellStyle name="Note 2 2 2 2 2 9" xfId="21189"/>
    <cellStyle name="Note 2 2 2 2 20" xfId="21190"/>
    <cellStyle name="Note 2 2 2 2 3" xfId="21191"/>
    <cellStyle name="Note 2 2 2 2 3 10" xfId="21192"/>
    <cellStyle name="Note 2 2 2 2 3 11" xfId="21193"/>
    <cellStyle name="Note 2 2 2 2 3 12" xfId="21194"/>
    <cellStyle name="Note 2 2 2 2 3 13" xfId="21195"/>
    <cellStyle name="Note 2 2 2 2 3 14" xfId="21196"/>
    <cellStyle name="Note 2 2 2 2 3 15" xfId="21197"/>
    <cellStyle name="Note 2 2 2 2 3 2" xfId="21198"/>
    <cellStyle name="Note 2 2 2 2 3 3" xfId="21199"/>
    <cellStyle name="Note 2 2 2 2 3 4" xfId="21200"/>
    <cellStyle name="Note 2 2 2 2 3 5" xfId="21201"/>
    <cellStyle name="Note 2 2 2 2 3 6" xfId="21202"/>
    <cellStyle name="Note 2 2 2 2 3 7" xfId="21203"/>
    <cellStyle name="Note 2 2 2 2 3 8" xfId="21204"/>
    <cellStyle name="Note 2 2 2 2 3 9" xfId="21205"/>
    <cellStyle name="Note 2 2 2 2 4" xfId="21206"/>
    <cellStyle name="Note 2 2 2 2 4 10" xfId="21207"/>
    <cellStyle name="Note 2 2 2 2 4 11" xfId="21208"/>
    <cellStyle name="Note 2 2 2 2 4 12" xfId="21209"/>
    <cellStyle name="Note 2 2 2 2 4 13" xfId="21210"/>
    <cellStyle name="Note 2 2 2 2 4 14" xfId="21211"/>
    <cellStyle name="Note 2 2 2 2 4 15" xfId="21212"/>
    <cellStyle name="Note 2 2 2 2 4 2" xfId="21213"/>
    <cellStyle name="Note 2 2 2 2 4 3" xfId="21214"/>
    <cellStyle name="Note 2 2 2 2 4 4" xfId="21215"/>
    <cellStyle name="Note 2 2 2 2 4 5" xfId="21216"/>
    <cellStyle name="Note 2 2 2 2 4 6" xfId="21217"/>
    <cellStyle name="Note 2 2 2 2 4 7" xfId="21218"/>
    <cellStyle name="Note 2 2 2 2 4 8" xfId="21219"/>
    <cellStyle name="Note 2 2 2 2 4 9" xfId="21220"/>
    <cellStyle name="Note 2 2 2 2 5" xfId="21221"/>
    <cellStyle name="Note 2 2 2 2 5 10" xfId="21222"/>
    <cellStyle name="Note 2 2 2 2 5 11" xfId="21223"/>
    <cellStyle name="Note 2 2 2 2 5 12" xfId="21224"/>
    <cellStyle name="Note 2 2 2 2 5 13" xfId="21225"/>
    <cellStyle name="Note 2 2 2 2 5 14" xfId="21226"/>
    <cellStyle name="Note 2 2 2 2 5 15" xfId="21227"/>
    <cellStyle name="Note 2 2 2 2 5 2" xfId="21228"/>
    <cellStyle name="Note 2 2 2 2 5 3" xfId="21229"/>
    <cellStyle name="Note 2 2 2 2 5 4" xfId="21230"/>
    <cellStyle name="Note 2 2 2 2 5 5" xfId="21231"/>
    <cellStyle name="Note 2 2 2 2 5 6" xfId="21232"/>
    <cellStyle name="Note 2 2 2 2 5 7" xfId="21233"/>
    <cellStyle name="Note 2 2 2 2 5 8" xfId="21234"/>
    <cellStyle name="Note 2 2 2 2 5 9" xfId="21235"/>
    <cellStyle name="Note 2 2 2 2 6" xfId="21236"/>
    <cellStyle name="Note 2 2 2 2 7" xfId="21237"/>
    <cellStyle name="Note 2 2 2 2 8" xfId="21238"/>
    <cellStyle name="Note 2 2 2 2 9" xfId="21239"/>
    <cellStyle name="Note 2 2 2 20" xfId="21240"/>
    <cellStyle name="Note 2 2 2 21" xfId="21241"/>
    <cellStyle name="Note 2 2 2 22" xfId="21242"/>
    <cellStyle name="Note 2 2 2 23" xfId="21243"/>
    <cellStyle name="Note 2 2 2 3" xfId="21244"/>
    <cellStyle name="Note 2 2 2 3 10" xfId="21245"/>
    <cellStyle name="Note 2 2 2 3 11" xfId="21246"/>
    <cellStyle name="Note 2 2 2 3 12" xfId="21247"/>
    <cellStyle name="Note 2 2 2 3 13" xfId="21248"/>
    <cellStyle name="Note 2 2 2 3 14" xfId="21249"/>
    <cellStyle name="Note 2 2 2 3 15" xfId="21250"/>
    <cellStyle name="Note 2 2 2 3 16" xfId="21251"/>
    <cellStyle name="Note 2 2 2 3 17" xfId="21252"/>
    <cellStyle name="Note 2 2 2 3 18" xfId="21253"/>
    <cellStyle name="Note 2 2 2 3 19" xfId="21254"/>
    <cellStyle name="Note 2 2 2 3 2" xfId="21255"/>
    <cellStyle name="Note 2 2 2 3 2 10" xfId="21256"/>
    <cellStyle name="Note 2 2 2 3 2 11" xfId="21257"/>
    <cellStyle name="Note 2 2 2 3 2 12" xfId="21258"/>
    <cellStyle name="Note 2 2 2 3 2 13" xfId="21259"/>
    <cellStyle name="Note 2 2 2 3 2 14" xfId="21260"/>
    <cellStyle name="Note 2 2 2 3 2 15" xfId="21261"/>
    <cellStyle name="Note 2 2 2 3 2 2" xfId="21262"/>
    <cellStyle name="Note 2 2 2 3 2 3" xfId="21263"/>
    <cellStyle name="Note 2 2 2 3 2 4" xfId="21264"/>
    <cellStyle name="Note 2 2 2 3 2 5" xfId="21265"/>
    <cellStyle name="Note 2 2 2 3 2 6" xfId="21266"/>
    <cellStyle name="Note 2 2 2 3 2 7" xfId="21267"/>
    <cellStyle name="Note 2 2 2 3 2 8" xfId="21268"/>
    <cellStyle name="Note 2 2 2 3 2 9" xfId="21269"/>
    <cellStyle name="Note 2 2 2 3 20" xfId="21270"/>
    <cellStyle name="Note 2 2 2 3 3" xfId="21271"/>
    <cellStyle name="Note 2 2 2 3 3 10" xfId="21272"/>
    <cellStyle name="Note 2 2 2 3 3 11" xfId="21273"/>
    <cellStyle name="Note 2 2 2 3 3 12" xfId="21274"/>
    <cellStyle name="Note 2 2 2 3 3 13" xfId="21275"/>
    <cellStyle name="Note 2 2 2 3 3 14" xfId="21276"/>
    <cellStyle name="Note 2 2 2 3 3 15" xfId="21277"/>
    <cellStyle name="Note 2 2 2 3 3 2" xfId="21278"/>
    <cellStyle name="Note 2 2 2 3 3 3" xfId="21279"/>
    <cellStyle name="Note 2 2 2 3 3 4" xfId="21280"/>
    <cellStyle name="Note 2 2 2 3 3 5" xfId="21281"/>
    <cellStyle name="Note 2 2 2 3 3 6" xfId="21282"/>
    <cellStyle name="Note 2 2 2 3 3 7" xfId="21283"/>
    <cellStyle name="Note 2 2 2 3 3 8" xfId="21284"/>
    <cellStyle name="Note 2 2 2 3 3 9" xfId="21285"/>
    <cellStyle name="Note 2 2 2 3 4" xfId="21286"/>
    <cellStyle name="Note 2 2 2 3 4 10" xfId="21287"/>
    <cellStyle name="Note 2 2 2 3 4 11" xfId="21288"/>
    <cellStyle name="Note 2 2 2 3 4 12" xfId="21289"/>
    <cellStyle name="Note 2 2 2 3 4 13" xfId="21290"/>
    <cellStyle name="Note 2 2 2 3 4 14" xfId="21291"/>
    <cellStyle name="Note 2 2 2 3 4 15" xfId="21292"/>
    <cellStyle name="Note 2 2 2 3 4 2" xfId="21293"/>
    <cellStyle name="Note 2 2 2 3 4 3" xfId="21294"/>
    <cellStyle name="Note 2 2 2 3 4 4" xfId="21295"/>
    <cellStyle name="Note 2 2 2 3 4 5" xfId="21296"/>
    <cellStyle name="Note 2 2 2 3 4 6" xfId="21297"/>
    <cellStyle name="Note 2 2 2 3 4 7" xfId="21298"/>
    <cellStyle name="Note 2 2 2 3 4 8" xfId="21299"/>
    <cellStyle name="Note 2 2 2 3 4 9" xfId="21300"/>
    <cellStyle name="Note 2 2 2 3 5" xfId="21301"/>
    <cellStyle name="Note 2 2 2 3 5 10" xfId="21302"/>
    <cellStyle name="Note 2 2 2 3 5 11" xfId="21303"/>
    <cellStyle name="Note 2 2 2 3 5 12" xfId="21304"/>
    <cellStyle name="Note 2 2 2 3 5 13" xfId="21305"/>
    <cellStyle name="Note 2 2 2 3 5 14" xfId="21306"/>
    <cellStyle name="Note 2 2 2 3 5 15" xfId="21307"/>
    <cellStyle name="Note 2 2 2 3 5 2" xfId="21308"/>
    <cellStyle name="Note 2 2 2 3 5 3" xfId="21309"/>
    <cellStyle name="Note 2 2 2 3 5 4" xfId="21310"/>
    <cellStyle name="Note 2 2 2 3 5 5" xfId="21311"/>
    <cellStyle name="Note 2 2 2 3 5 6" xfId="21312"/>
    <cellStyle name="Note 2 2 2 3 5 7" xfId="21313"/>
    <cellStyle name="Note 2 2 2 3 5 8" xfId="21314"/>
    <cellStyle name="Note 2 2 2 3 5 9" xfId="21315"/>
    <cellStyle name="Note 2 2 2 3 6" xfId="21316"/>
    <cellStyle name="Note 2 2 2 3 7" xfId="21317"/>
    <cellStyle name="Note 2 2 2 3 8" xfId="21318"/>
    <cellStyle name="Note 2 2 2 3 9" xfId="21319"/>
    <cellStyle name="Note 2 2 2 4" xfId="21320"/>
    <cellStyle name="Note 2 2 2 4 10" xfId="21321"/>
    <cellStyle name="Note 2 2 2 4 11" xfId="21322"/>
    <cellStyle name="Note 2 2 2 4 12" xfId="21323"/>
    <cellStyle name="Note 2 2 2 4 13" xfId="21324"/>
    <cellStyle name="Note 2 2 2 4 14" xfId="21325"/>
    <cellStyle name="Note 2 2 2 4 15" xfId="21326"/>
    <cellStyle name="Note 2 2 2 4 16" xfId="21327"/>
    <cellStyle name="Note 2 2 2 4 17" xfId="21328"/>
    <cellStyle name="Note 2 2 2 4 18" xfId="21329"/>
    <cellStyle name="Note 2 2 2 4 19" xfId="21330"/>
    <cellStyle name="Note 2 2 2 4 2" xfId="21331"/>
    <cellStyle name="Note 2 2 2 4 2 10" xfId="21332"/>
    <cellStyle name="Note 2 2 2 4 2 11" xfId="21333"/>
    <cellStyle name="Note 2 2 2 4 2 12" xfId="21334"/>
    <cellStyle name="Note 2 2 2 4 2 13" xfId="21335"/>
    <cellStyle name="Note 2 2 2 4 2 14" xfId="21336"/>
    <cellStyle name="Note 2 2 2 4 2 15" xfId="21337"/>
    <cellStyle name="Note 2 2 2 4 2 2" xfId="21338"/>
    <cellStyle name="Note 2 2 2 4 2 3" xfId="21339"/>
    <cellStyle name="Note 2 2 2 4 2 4" xfId="21340"/>
    <cellStyle name="Note 2 2 2 4 2 5" xfId="21341"/>
    <cellStyle name="Note 2 2 2 4 2 6" xfId="21342"/>
    <cellStyle name="Note 2 2 2 4 2 7" xfId="21343"/>
    <cellStyle name="Note 2 2 2 4 2 8" xfId="21344"/>
    <cellStyle name="Note 2 2 2 4 2 9" xfId="21345"/>
    <cellStyle name="Note 2 2 2 4 20" xfId="21346"/>
    <cellStyle name="Note 2 2 2 4 3" xfId="21347"/>
    <cellStyle name="Note 2 2 2 4 3 10" xfId="21348"/>
    <cellStyle name="Note 2 2 2 4 3 11" xfId="21349"/>
    <cellStyle name="Note 2 2 2 4 3 12" xfId="21350"/>
    <cellStyle name="Note 2 2 2 4 3 13" xfId="21351"/>
    <cellStyle name="Note 2 2 2 4 3 14" xfId="21352"/>
    <cellStyle name="Note 2 2 2 4 3 15" xfId="21353"/>
    <cellStyle name="Note 2 2 2 4 3 2" xfId="21354"/>
    <cellStyle name="Note 2 2 2 4 3 3" xfId="21355"/>
    <cellStyle name="Note 2 2 2 4 3 4" xfId="21356"/>
    <cellStyle name="Note 2 2 2 4 3 5" xfId="21357"/>
    <cellStyle name="Note 2 2 2 4 3 6" xfId="21358"/>
    <cellStyle name="Note 2 2 2 4 3 7" xfId="21359"/>
    <cellStyle name="Note 2 2 2 4 3 8" xfId="21360"/>
    <cellStyle name="Note 2 2 2 4 3 9" xfId="21361"/>
    <cellStyle name="Note 2 2 2 4 4" xfId="21362"/>
    <cellStyle name="Note 2 2 2 4 4 10" xfId="21363"/>
    <cellStyle name="Note 2 2 2 4 4 11" xfId="21364"/>
    <cellStyle name="Note 2 2 2 4 4 12" xfId="21365"/>
    <cellStyle name="Note 2 2 2 4 4 13" xfId="21366"/>
    <cellStyle name="Note 2 2 2 4 4 14" xfId="21367"/>
    <cellStyle name="Note 2 2 2 4 4 15" xfId="21368"/>
    <cellStyle name="Note 2 2 2 4 4 2" xfId="21369"/>
    <cellStyle name="Note 2 2 2 4 4 3" xfId="21370"/>
    <cellStyle name="Note 2 2 2 4 4 4" xfId="21371"/>
    <cellStyle name="Note 2 2 2 4 4 5" xfId="21372"/>
    <cellStyle name="Note 2 2 2 4 4 6" xfId="21373"/>
    <cellStyle name="Note 2 2 2 4 4 7" xfId="21374"/>
    <cellStyle name="Note 2 2 2 4 4 8" xfId="21375"/>
    <cellStyle name="Note 2 2 2 4 4 9" xfId="21376"/>
    <cellStyle name="Note 2 2 2 4 5" xfId="21377"/>
    <cellStyle name="Note 2 2 2 4 5 10" xfId="21378"/>
    <cellStyle name="Note 2 2 2 4 5 11" xfId="21379"/>
    <cellStyle name="Note 2 2 2 4 5 12" xfId="21380"/>
    <cellStyle name="Note 2 2 2 4 5 13" xfId="21381"/>
    <cellStyle name="Note 2 2 2 4 5 14" xfId="21382"/>
    <cellStyle name="Note 2 2 2 4 5 15" xfId="21383"/>
    <cellStyle name="Note 2 2 2 4 5 2" xfId="21384"/>
    <cellStyle name="Note 2 2 2 4 5 3" xfId="21385"/>
    <cellStyle name="Note 2 2 2 4 5 4" xfId="21386"/>
    <cellStyle name="Note 2 2 2 4 5 5" xfId="21387"/>
    <cellStyle name="Note 2 2 2 4 5 6" xfId="21388"/>
    <cellStyle name="Note 2 2 2 4 5 7" xfId="21389"/>
    <cellStyle name="Note 2 2 2 4 5 8" xfId="21390"/>
    <cellStyle name="Note 2 2 2 4 5 9" xfId="21391"/>
    <cellStyle name="Note 2 2 2 4 6" xfId="21392"/>
    <cellStyle name="Note 2 2 2 4 7" xfId="21393"/>
    <cellStyle name="Note 2 2 2 4 8" xfId="21394"/>
    <cellStyle name="Note 2 2 2 4 9" xfId="21395"/>
    <cellStyle name="Note 2 2 2 5" xfId="21396"/>
    <cellStyle name="Note 2 2 2 5 10" xfId="21397"/>
    <cellStyle name="Note 2 2 2 5 11" xfId="21398"/>
    <cellStyle name="Note 2 2 2 5 12" xfId="21399"/>
    <cellStyle name="Note 2 2 2 5 13" xfId="21400"/>
    <cellStyle name="Note 2 2 2 5 14" xfId="21401"/>
    <cellStyle name="Note 2 2 2 5 15" xfId="21402"/>
    <cellStyle name="Note 2 2 2 5 2" xfId="21403"/>
    <cellStyle name="Note 2 2 2 5 3" xfId="21404"/>
    <cellStyle name="Note 2 2 2 5 4" xfId="21405"/>
    <cellStyle name="Note 2 2 2 5 5" xfId="21406"/>
    <cellStyle name="Note 2 2 2 5 6" xfId="21407"/>
    <cellStyle name="Note 2 2 2 5 7" xfId="21408"/>
    <cellStyle name="Note 2 2 2 5 8" xfId="21409"/>
    <cellStyle name="Note 2 2 2 5 9" xfId="21410"/>
    <cellStyle name="Note 2 2 2 6" xfId="21411"/>
    <cellStyle name="Note 2 2 2 6 10" xfId="21412"/>
    <cellStyle name="Note 2 2 2 6 11" xfId="21413"/>
    <cellStyle name="Note 2 2 2 6 12" xfId="21414"/>
    <cellStyle name="Note 2 2 2 6 13" xfId="21415"/>
    <cellStyle name="Note 2 2 2 6 14" xfId="21416"/>
    <cellStyle name="Note 2 2 2 6 15" xfId="21417"/>
    <cellStyle name="Note 2 2 2 6 2" xfId="21418"/>
    <cellStyle name="Note 2 2 2 6 3" xfId="21419"/>
    <cellStyle name="Note 2 2 2 6 4" xfId="21420"/>
    <cellStyle name="Note 2 2 2 6 5" xfId="21421"/>
    <cellStyle name="Note 2 2 2 6 6" xfId="21422"/>
    <cellStyle name="Note 2 2 2 6 7" xfId="21423"/>
    <cellStyle name="Note 2 2 2 6 8" xfId="21424"/>
    <cellStyle name="Note 2 2 2 6 9" xfId="21425"/>
    <cellStyle name="Note 2 2 2 7" xfId="21426"/>
    <cellStyle name="Note 2 2 2 7 10" xfId="21427"/>
    <cellStyle name="Note 2 2 2 7 11" xfId="21428"/>
    <cellStyle name="Note 2 2 2 7 12" xfId="21429"/>
    <cellStyle name="Note 2 2 2 7 13" xfId="21430"/>
    <cellStyle name="Note 2 2 2 7 14" xfId="21431"/>
    <cellStyle name="Note 2 2 2 7 15" xfId="21432"/>
    <cellStyle name="Note 2 2 2 7 2" xfId="21433"/>
    <cellStyle name="Note 2 2 2 7 3" xfId="21434"/>
    <cellStyle name="Note 2 2 2 7 4" xfId="21435"/>
    <cellStyle name="Note 2 2 2 7 5" xfId="21436"/>
    <cellStyle name="Note 2 2 2 7 6" xfId="21437"/>
    <cellStyle name="Note 2 2 2 7 7" xfId="21438"/>
    <cellStyle name="Note 2 2 2 7 8" xfId="21439"/>
    <cellStyle name="Note 2 2 2 7 9" xfId="21440"/>
    <cellStyle name="Note 2 2 2 8" xfId="21441"/>
    <cellStyle name="Note 2 2 2 8 10" xfId="21442"/>
    <cellStyle name="Note 2 2 2 8 11" xfId="21443"/>
    <cellStyle name="Note 2 2 2 8 12" xfId="21444"/>
    <cellStyle name="Note 2 2 2 8 13" xfId="21445"/>
    <cellStyle name="Note 2 2 2 8 14" xfId="21446"/>
    <cellStyle name="Note 2 2 2 8 15" xfId="21447"/>
    <cellStyle name="Note 2 2 2 8 2" xfId="21448"/>
    <cellStyle name="Note 2 2 2 8 3" xfId="21449"/>
    <cellStyle name="Note 2 2 2 8 4" xfId="21450"/>
    <cellStyle name="Note 2 2 2 8 5" xfId="21451"/>
    <cellStyle name="Note 2 2 2 8 6" xfId="21452"/>
    <cellStyle name="Note 2 2 2 8 7" xfId="21453"/>
    <cellStyle name="Note 2 2 2 8 8" xfId="21454"/>
    <cellStyle name="Note 2 2 2 8 9" xfId="21455"/>
    <cellStyle name="Note 2 2 2 9" xfId="21456"/>
    <cellStyle name="Note 2 2 20" xfId="21457"/>
    <cellStyle name="Note 2 2 21" xfId="21458"/>
    <cellStyle name="Note 2 2 22" xfId="21459"/>
    <cellStyle name="Note 2 2 23" xfId="21460"/>
    <cellStyle name="Note 2 2 24" xfId="21461"/>
    <cellStyle name="Note 2 2 25" xfId="21462"/>
    <cellStyle name="Note 2 2 26" xfId="21463"/>
    <cellStyle name="Note 2 2 3" xfId="21464"/>
    <cellStyle name="Note 2 2 3 10" xfId="21465"/>
    <cellStyle name="Note 2 2 3 11" xfId="21466"/>
    <cellStyle name="Note 2 2 3 12" xfId="21467"/>
    <cellStyle name="Note 2 2 3 13" xfId="21468"/>
    <cellStyle name="Note 2 2 3 14" xfId="21469"/>
    <cellStyle name="Note 2 2 3 15" xfId="21470"/>
    <cellStyle name="Note 2 2 3 16" xfId="21471"/>
    <cellStyle name="Note 2 2 3 17" xfId="21472"/>
    <cellStyle name="Note 2 2 3 18" xfId="21473"/>
    <cellStyle name="Note 2 2 3 19" xfId="21474"/>
    <cellStyle name="Note 2 2 3 2" xfId="21475"/>
    <cellStyle name="Note 2 2 3 2 10" xfId="21476"/>
    <cellStyle name="Note 2 2 3 2 11" xfId="21477"/>
    <cellStyle name="Note 2 2 3 2 12" xfId="21478"/>
    <cellStyle name="Note 2 2 3 2 13" xfId="21479"/>
    <cellStyle name="Note 2 2 3 2 14" xfId="21480"/>
    <cellStyle name="Note 2 2 3 2 15" xfId="21481"/>
    <cellStyle name="Note 2 2 3 2 2" xfId="21482"/>
    <cellStyle name="Note 2 2 3 2 3" xfId="21483"/>
    <cellStyle name="Note 2 2 3 2 4" xfId="21484"/>
    <cellStyle name="Note 2 2 3 2 5" xfId="21485"/>
    <cellStyle name="Note 2 2 3 2 6" xfId="21486"/>
    <cellStyle name="Note 2 2 3 2 7" xfId="21487"/>
    <cellStyle name="Note 2 2 3 2 8" xfId="21488"/>
    <cellStyle name="Note 2 2 3 2 9" xfId="21489"/>
    <cellStyle name="Note 2 2 3 20" xfId="21490"/>
    <cellStyle name="Note 2 2 3 3" xfId="21491"/>
    <cellStyle name="Note 2 2 3 3 10" xfId="21492"/>
    <cellStyle name="Note 2 2 3 3 11" xfId="21493"/>
    <cellStyle name="Note 2 2 3 3 12" xfId="21494"/>
    <cellStyle name="Note 2 2 3 3 13" xfId="21495"/>
    <cellStyle name="Note 2 2 3 3 14" xfId="21496"/>
    <cellStyle name="Note 2 2 3 3 15" xfId="21497"/>
    <cellStyle name="Note 2 2 3 3 2" xfId="21498"/>
    <cellStyle name="Note 2 2 3 3 3" xfId="21499"/>
    <cellStyle name="Note 2 2 3 3 4" xfId="21500"/>
    <cellStyle name="Note 2 2 3 3 5" xfId="21501"/>
    <cellStyle name="Note 2 2 3 3 6" xfId="21502"/>
    <cellStyle name="Note 2 2 3 3 7" xfId="21503"/>
    <cellStyle name="Note 2 2 3 3 8" xfId="21504"/>
    <cellStyle name="Note 2 2 3 3 9" xfId="21505"/>
    <cellStyle name="Note 2 2 3 4" xfId="21506"/>
    <cellStyle name="Note 2 2 3 4 10" xfId="21507"/>
    <cellStyle name="Note 2 2 3 4 11" xfId="21508"/>
    <cellStyle name="Note 2 2 3 4 12" xfId="21509"/>
    <cellStyle name="Note 2 2 3 4 13" xfId="21510"/>
    <cellStyle name="Note 2 2 3 4 14" xfId="21511"/>
    <cellStyle name="Note 2 2 3 4 15" xfId="21512"/>
    <cellStyle name="Note 2 2 3 4 2" xfId="21513"/>
    <cellStyle name="Note 2 2 3 4 3" xfId="21514"/>
    <cellStyle name="Note 2 2 3 4 4" xfId="21515"/>
    <cellStyle name="Note 2 2 3 4 5" xfId="21516"/>
    <cellStyle name="Note 2 2 3 4 6" xfId="21517"/>
    <cellStyle name="Note 2 2 3 4 7" xfId="21518"/>
    <cellStyle name="Note 2 2 3 4 8" xfId="21519"/>
    <cellStyle name="Note 2 2 3 4 9" xfId="21520"/>
    <cellStyle name="Note 2 2 3 5" xfId="21521"/>
    <cellStyle name="Note 2 2 3 5 10" xfId="21522"/>
    <cellStyle name="Note 2 2 3 5 11" xfId="21523"/>
    <cellStyle name="Note 2 2 3 5 12" xfId="21524"/>
    <cellStyle name="Note 2 2 3 5 13" xfId="21525"/>
    <cellStyle name="Note 2 2 3 5 14" xfId="21526"/>
    <cellStyle name="Note 2 2 3 5 15" xfId="21527"/>
    <cellStyle name="Note 2 2 3 5 2" xfId="21528"/>
    <cellStyle name="Note 2 2 3 5 3" xfId="21529"/>
    <cellStyle name="Note 2 2 3 5 4" xfId="21530"/>
    <cellStyle name="Note 2 2 3 5 5" xfId="21531"/>
    <cellStyle name="Note 2 2 3 5 6" xfId="21532"/>
    <cellStyle name="Note 2 2 3 5 7" xfId="21533"/>
    <cellStyle name="Note 2 2 3 5 8" xfId="21534"/>
    <cellStyle name="Note 2 2 3 5 9" xfId="21535"/>
    <cellStyle name="Note 2 2 3 6" xfId="21536"/>
    <cellStyle name="Note 2 2 3 7" xfId="21537"/>
    <cellStyle name="Note 2 2 3 8" xfId="21538"/>
    <cellStyle name="Note 2 2 3 9" xfId="21539"/>
    <cellStyle name="Note 2 2 4" xfId="21540"/>
    <cellStyle name="Note 2 2 4 10" xfId="21541"/>
    <cellStyle name="Note 2 2 4 11" xfId="21542"/>
    <cellStyle name="Note 2 2 4 12" xfId="21543"/>
    <cellStyle name="Note 2 2 4 13" xfId="21544"/>
    <cellStyle name="Note 2 2 4 14" xfId="21545"/>
    <cellStyle name="Note 2 2 4 15" xfId="21546"/>
    <cellStyle name="Note 2 2 4 16" xfId="21547"/>
    <cellStyle name="Note 2 2 4 17" xfId="21548"/>
    <cellStyle name="Note 2 2 4 18" xfId="21549"/>
    <cellStyle name="Note 2 2 4 19" xfId="21550"/>
    <cellStyle name="Note 2 2 4 2" xfId="21551"/>
    <cellStyle name="Note 2 2 4 2 10" xfId="21552"/>
    <cellStyle name="Note 2 2 4 2 11" xfId="21553"/>
    <cellStyle name="Note 2 2 4 2 12" xfId="21554"/>
    <cellStyle name="Note 2 2 4 2 13" xfId="21555"/>
    <cellStyle name="Note 2 2 4 2 14" xfId="21556"/>
    <cellStyle name="Note 2 2 4 2 15" xfId="21557"/>
    <cellStyle name="Note 2 2 4 2 2" xfId="21558"/>
    <cellStyle name="Note 2 2 4 2 3" xfId="21559"/>
    <cellStyle name="Note 2 2 4 2 4" xfId="21560"/>
    <cellStyle name="Note 2 2 4 2 5" xfId="21561"/>
    <cellStyle name="Note 2 2 4 2 6" xfId="21562"/>
    <cellStyle name="Note 2 2 4 2 7" xfId="21563"/>
    <cellStyle name="Note 2 2 4 2 8" xfId="21564"/>
    <cellStyle name="Note 2 2 4 2 9" xfId="21565"/>
    <cellStyle name="Note 2 2 4 20" xfId="21566"/>
    <cellStyle name="Note 2 2 4 3" xfId="21567"/>
    <cellStyle name="Note 2 2 4 3 10" xfId="21568"/>
    <cellStyle name="Note 2 2 4 3 11" xfId="21569"/>
    <cellStyle name="Note 2 2 4 3 12" xfId="21570"/>
    <cellStyle name="Note 2 2 4 3 13" xfId="21571"/>
    <cellStyle name="Note 2 2 4 3 14" xfId="21572"/>
    <cellStyle name="Note 2 2 4 3 15" xfId="21573"/>
    <cellStyle name="Note 2 2 4 3 2" xfId="21574"/>
    <cellStyle name="Note 2 2 4 3 3" xfId="21575"/>
    <cellStyle name="Note 2 2 4 3 4" xfId="21576"/>
    <cellStyle name="Note 2 2 4 3 5" xfId="21577"/>
    <cellStyle name="Note 2 2 4 3 6" xfId="21578"/>
    <cellStyle name="Note 2 2 4 3 7" xfId="21579"/>
    <cellStyle name="Note 2 2 4 3 8" xfId="21580"/>
    <cellStyle name="Note 2 2 4 3 9" xfId="21581"/>
    <cellStyle name="Note 2 2 4 4" xfId="21582"/>
    <cellStyle name="Note 2 2 4 4 10" xfId="21583"/>
    <cellStyle name="Note 2 2 4 4 11" xfId="21584"/>
    <cellStyle name="Note 2 2 4 4 12" xfId="21585"/>
    <cellStyle name="Note 2 2 4 4 13" xfId="21586"/>
    <cellStyle name="Note 2 2 4 4 14" xfId="21587"/>
    <cellStyle name="Note 2 2 4 4 15" xfId="21588"/>
    <cellStyle name="Note 2 2 4 4 2" xfId="21589"/>
    <cellStyle name="Note 2 2 4 4 3" xfId="21590"/>
    <cellStyle name="Note 2 2 4 4 4" xfId="21591"/>
    <cellStyle name="Note 2 2 4 4 5" xfId="21592"/>
    <cellStyle name="Note 2 2 4 4 6" xfId="21593"/>
    <cellStyle name="Note 2 2 4 4 7" xfId="21594"/>
    <cellStyle name="Note 2 2 4 4 8" xfId="21595"/>
    <cellStyle name="Note 2 2 4 4 9" xfId="21596"/>
    <cellStyle name="Note 2 2 4 5" xfId="21597"/>
    <cellStyle name="Note 2 2 4 5 10" xfId="21598"/>
    <cellStyle name="Note 2 2 4 5 11" xfId="21599"/>
    <cellStyle name="Note 2 2 4 5 12" xfId="21600"/>
    <cellStyle name="Note 2 2 4 5 13" xfId="21601"/>
    <cellStyle name="Note 2 2 4 5 14" xfId="21602"/>
    <cellStyle name="Note 2 2 4 5 15" xfId="21603"/>
    <cellStyle name="Note 2 2 4 5 2" xfId="21604"/>
    <cellStyle name="Note 2 2 4 5 3" xfId="21605"/>
    <cellStyle name="Note 2 2 4 5 4" xfId="21606"/>
    <cellStyle name="Note 2 2 4 5 5" xfId="21607"/>
    <cellStyle name="Note 2 2 4 5 6" xfId="21608"/>
    <cellStyle name="Note 2 2 4 5 7" xfId="21609"/>
    <cellStyle name="Note 2 2 4 5 8" xfId="21610"/>
    <cellStyle name="Note 2 2 4 5 9" xfId="21611"/>
    <cellStyle name="Note 2 2 4 6" xfId="21612"/>
    <cellStyle name="Note 2 2 4 7" xfId="21613"/>
    <cellStyle name="Note 2 2 4 8" xfId="21614"/>
    <cellStyle name="Note 2 2 4 9" xfId="21615"/>
    <cellStyle name="Note 2 2 5" xfId="21616"/>
    <cellStyle name="Note 2 2 5 10" xfId="21617"/>
    <cellStyle name="Note 2 2 5 11" xfId="21618"/>
    <cellStyle name="Note 2 2 5 12" xfId="21619"/>
    <cellStyle name="Note 2 2 5 13" xfId="21620"/>
    <cellStyle name="Note 2 2 5 14" xfId="21621"/>
    <cellStyle name="Note 2 2 5 15" xfId="21622"/>
    <cellStyle name="Note 2 2 5 16" xfId="21623"/>
    <cellStyle name="Note 2 2 5 17" xfId="21624"/>
    <cellStyle name="Note 2 2 5 18" xfId="21625"/>
    <cellStyle name="Note 2 2 5 19" xfId="21626"/>
    <cellStyle name="Note 2 2 5 2" xfId="21627"/>
    <cellStyle name="Note 2 2 5 2 10" xfId="21628"/>
    <cellStyle name="Note 2 2 5 2 11" xfId="21629"/>
    <cellStyle name="Note 2 2 5 2 12" xfId="21630"/>
    <cellStyle name="Note 2 2 5 2 13" xfId="21631"/>
    <cellStyle name="Note 2 2 5 2 14" xfId="21632"/>
    <cellStyle name="Note 2 2 5 2 15" xfId="21633"/>
    <cellStyle name="Note 2 2 5 2 2" xfId="21634"/>
    <cellStyle name="Note 2 2 5 2 3" xfId="21635"/>
    <cellStyle name="Note 2 2 5 2 4" xfId="21636"/>
    <cellStyle name="Note 2 2 5 2 5" xfId="21637"/>
    <cellStyle name="Note 2 2 5 2 6" xfId="21638"/>
    <cellStyle name="Note 2 2 5 2 7" xfId="21639"/>
    <cellStyle name="Note 2 2 5 2 8" xfId="21640"/>
    <cellStyle name="Note 2 2 5 2 9" xfId="21641"/>
    <cellStyle name="Note 2 2 5 20" xfId="21642"/>
    <cellStyle name="Note 2 2 5 3" xfId="21643"/>
    <cellStyle name="Note 2 2 5 3 10" xfId="21644"/>
    <cellStyle name="Note 2 2 5 3 11" xfId="21645"/>
    <cellStyle name="Note 2 2 5 3 12" xfId="21646"/>
    <cellStyle name="Note 2 2 5 3 13" xfId="21647"/>
    <cellStyle name="Note 2 2 5 3 14" xfId="21648"/>
    <cellStyle name="Note 2 2 5 3 15" xfId="21649"/>
    <cellStyle name="Note 2 2 5 3 2" xfId="21650"/>
    <cellStyle name="Note 2 2 5 3 3" xfId="21651"/>
    <cellStyle name="Note 2 2 5 3 4" xfId="21652"/>
    <cellStyle name="Note 2 2 5 3 5" xfId="21653"/>
    <cellStyle name="Note 2 2 5 3 6" xfId="21654"/>
    <cellStyle name="Note 2 2 5 3 7" xfId="21655"/>
    <cellStyle name="Note 2 2 5 3 8" xfId="21656"/>
    <cellStyle name="Note 2 2 5 3 9" xfId="21657"/>
    <cellStyle name="Note 2 2 5 4" xfId="21658"/>
    <cellStyle name="Note 2 2 5 4 10" xfId="21659"/>
    <cellStyle name="Note 2 2 5 4 11" xfId="21660"/>
    <cellStyle name="Note 2 2 5 4 12" xfId="21661"/>
    <cellStyle name="Note 2 2 5 4 13" xfId="21662"/>
    <cellStyle name="Note 2 2 5 4 14" xfId="21663"/>
    <cellStyle name="Note 2 2 5 4 15" xfId="21664"/>
    <cellStyle name="Note 2 2 5 4 2" xfId="21665"/>
    <cellStyle name="Note 2 2 5 4 3" xfId="21666"/>
    <cellStyle name="Note 2 2 5 4 4" xfId="21667"/>
    <cellStyle name="Note 2 2 5 4 5" xfId="21668"/>
    <cellStyle name="Note 2 2 5 4 6" xfId="21669"/>
    <cellStyle name="Note 2 2 5 4 7" xfId="21670"/>
    <cellStyle name="Note 2 2 5 4 8" xfId="21671"/>
    <cellStyle name="Note 2 2 5 4 9" xfId="21672"/>
    <cellStyle name="Note 2 2 5 5" xfId="21673"/>
    <cellStyle name="Note 2 2 5 5 10" xfId="21674"/>
    <cellStyle name="Note 2 2 5 5 11" xfId="21675"/>
    <cellStyle name="Note 2 2 5 5 12" xfId="21676"/>
    <cellStyle name="Note 2 2 5 5 13" xfId="21677"/>
    <cellStyle name="Note 2 2 5 5 14" xfId="21678"/>
    <cellStyle name="Note 2 2 5 5 15" xfId="21679"/>
    <cellStyle name="Note 2 2 5 5 2" xfId="21680"/>
    <cellStyle name="Note 2 2 5 5 3" xfId="21681"/>
    <cellStyle name="Note 2 2 5 5 4" xfId="21682"/>
    <cellStyle name="Note 2 2 5 5 5" xfId="21683"/>
    <cellStyle name="Note 2 2 5 5 6" xfId="21684"/>
    <cellStyle name="Note 2 2 5 5 7" xfId="21685"/>
    <cellStyle name="Note 2 2 5 5 8" xfId="21686"/>
    <cellStyle name="Note 2 2 5 5 9" xfId="21687"/>
    <cellStyle name="Note 2 2 5 6" xfId="21688"/>
    <cellStyle name="Note 2 2 5 7" xfId="21689"/>
    <cellStyle name="Note 2 2 5 8" xfId="21690"/>
    <cellStyle name="Note 2 2 5 9" xfId="21691"/>
    <cellStyle name="Note 2 2 6" xfId="21692"/>
    <cellStyle name="Note 2 2 6 10" xfId="21693"/>
    <cellStyle name="Note 2 2 6 11" xfId="21694"/>
    <cellStyle name="Note 2 2 6 12" xfId="21695"/>
    <cellStyle name="Note 2 2 6 13" xfId="21696"/>
    <cellStyle name="Note 2 2 6 14" xfId="21697"/>
    <cellStyle name="Note 2 2 6 15" xfId="21698"/>
    <cellStyle name="Note 2 2 6 2" xfId="21699"/>
    <cellStyle name="Note 2 2 6 3" xfId="21700"/>
    <cellStyle name="Note 2 2 6 4" xfId="21701"/>
    <cellStyle name="Note 2 2 6 5" xfId="21702"/>
    <cellStyle name="Note 2 2 6 6" xfId="21703"/>
    <cellStyle name="Note 2 2 6 7" xfId="21704"/>
    <cellStyle name="Note 2 2 6 8" xfId="21705"/>
    <cellStyle name="Note 2 2 6 9" xfId="21706"/>
    <cellStyle name="Note 2 2 7" xfId="21707"/>
    <cellStyle name="Note 2 2 7 10" xfId="21708"/>
    <cellStyle name="Note 2 2 7 11" xfId="21709"/>
    <cellStyle name="Note 2 2 7 12" xfId="21710"/>
    <cellStyle name="Note 2 2 7 13" xfId="21711"/>
    <cellStyle name="Note 2 2 7 14" xfId="21712"/>
    <cellStyle name="Note 2 2 7 15" xfId="21713"/>
    <cellStyle name="Note 2 2 7 2" xfId="21714"/>
    <cellStyle name="Note 2 2 7 3" xfId="21715"/>
    <cellStyle name="Note 2 2 7 4" xfId="21716"/>
    <cellStyle name="Note 2 2 7 5" xfId="21717"/>
    <cellStyle name="Note 2 2 7 6" xfId="21718"/>
    <cellStyle name="Note 2 2 7 7" xfId="21719"/>
    <cellStyle name="Note 2 2 7 8" xfId="21720"/>
    <cellStyle name="Note 2 2 7 9" xfId="21721"/>
    <cellStyle name="Note 2 2 8" xfId="21722"/>
    <cellStyle name="Note 2 2 8 10" xfId="21723"/>
    <cellStyle name="Note 2 2 8 11" xfId="21724"/>
    <cellStyle name="Note 2 2 8 12" xfId="21725"/>
    <cellStyle name="Note 2 2 8 13" xfId="21726"/>
    <cellStyle name="Note 2 2 8 14" xfId="21727"/>
    <cellStyle name="Note 2 2 8 15" xfId="21728"/>
    <cellStyle name="Note 2 2 8 2" xfId="21729"/>
    <cellStyle name="Note 2 2 8 3" xfId="21730"/>
    <cellStyle name="Note 2 2 8 4" xfId="21731"/>
    <cellStyle name="Note 2 2 8 5" xfId="21732"/>
    <cellStyle name="Note 2 2 8 6" xfId="21733"/>
    <cellStyle name="Note 2 2 8 7" xfId="21734"/>
    <cellStyle name="Note 2 2 8 8" xfId="21735"/>
    <cellStyle name="Note 2 2 8 9" xfId="21736"/>
    <cellStyle name="Note 2 2 9" xfId="21737"/>
    <cellStyle name="Note 2 2 9 10" xfId="21738"/>
    <cellStyle name="Note 2 2 9 11" xfId="21739"/>
    <cellStyle name="Note 2 2 9 12" xfId="21740"/>
    <cellStyle name="Note 2 2 9 13" xfId="21741"/>
    <cellStyle name="Note 2 2 9 14" xfId="21742"/>
    <cellStyle name="Note 2 2 9 15" xfId="21743"/>
    <cellStyle name="Note 2 2 9 2" xfId="21744"/>
    <cellStyle name="Note 2 2 9 3" xfId="21745"/>
    <cellStyle name="Note 2 2 9 4" xfId="21746"/>
    <cellStyle name="Note 2 2 9 5" xfId="21747"/>
    <cellStyle name="Note 2 2 9 6" xfId="21748"/>
    <cellStyle name="Note 2 2 9 7" xfId="21749"/>
    <cellStyle name="Note 2 2 9 8" xfId="21750"/>
    <cellStyle name="Note 2 2 9 9" xfId="21751"/>
    <cellStyle name="Note 2 20" xfId="21752"/>
    <cellStyle name="Note 2 21" xfId="21753"/>
    <cellStyle name="Note 2 22" xfId="21754"/>
    <cellStyle name="Note 2 23" xfId="21755"/>
    <cellStyle name="Note 2 24" xfId="21756"/>
    <cellStyle name="Note 2 25" xfId="21757"/>
    <cellStyle name="Note 2 26" xfId="21758"/>
    <cellStyle name="Note 2 27" xfId="21759"/>
    <cellStyle name="Note 2 28" xfId="21760"/>
    <cellStyle name="Note 2 29" xfId="21761"/>
    <cellStyle name="Note 2 3" xfId="21762"/>
    <cellStyle name="Note 2 3 10" xfId="21763"/>
    <cellStyle name="Note 2 3 11" xfId="21764"/>
    <cellStyle name="Note 2 3 12" xfId="21765"/>
    <cellStyle name="Note 2 3 13" xfId="21766"/>
    <cellStyle name="Note 2 3 14" xfId="21767"/>
    <cellStyle name="Note 2 3 15" xfId="21768"/>
    <cellStyle name="Note 2 3 16" xfId="21769"/>
    <cellStyle name="Note 2 3 17" xfId="21770"/>
    <cellStyle name="Note 2 3 18" xfId="21771"/>
    <cellStyle name="Note 2 3 19" xfId="21772"/>
    <cellStyle name="Note 2 3 2" xfId="21773"/>
    <cellStyle name="Note 2 3 2 10" xfId="21774"/>
    <cellStyle name="Note 2 3 2 11" xfId="21775"/>
    <cellStyle name="Note 2 3 2 12" xfId="21776"/>
    <cellStyle name="Note 2 3 2 13" xfId="21777"/>
    <cellStyle name="Note 2 3 2 14" xfId="21778"/>
    <cellStyle name="Note 2 3 2 15" xfId="21779"/>
    <cellStyle name="Note 2 3 2 16" xfId="21780"/>
    <cellStyle name="Note 2 3 2 17" xfId="21781"/>
    <cellStyle name="Note 2 3 2 18" xfId="21782"/>
    <cellStyle name="Note 2 3 2 19" xfId="21783"/>
    <cellStyle name="Note 2 3 2 2" xfId="21784"/>
    <cellStyle name="Note 2 3 2 2 10" xfId="21785"/>
    <cellStyle name="Note 2 3 2 2 11" xfId="21786"/>
    <cellStyle name="Note 2 3 2 2 12" xfId="21787"/>
    <cellStyle name="Note 2 3 2 2 13" xfId="21788"/>
    <cellStyle name="Note 2 3 2 2 14" xfId="21789"/>
    <cellStyle name="Note 2 3 2 2 15" xfId="21790"/>
    <cellStyle name="Note 2 3 2 2 16" xfId="21791"/>
    <cellStyle name="Note 2 3 2 2 17" xfId="21792"/>
    <cellStyle name="Note 2 3 2 2 18" xfId="21793"/>
    <cellStyle name="Note 2 3 2 2 19" xfId="21794"/>
    <cellStyle name="Note 2 3 2 2 2" xfId="21795"/>
    <cellStyle name="Note 2 3 2 2 2 10" xfId="21796"/>
    <cellStyle name="Note 2 3 2 2 2 11" xfId="21797"/>
    <cellStyle name="Note 2 3 2 2 2 12" xfId="21798"/>
    <cellStyle name="Note 2 3 2 2 2 13" xfId="21799"/>
    <cellStyle name="Note 2 3 2 2 2 14" xfId="21800"/>
    <cellStyle name="Note 2 3 2 2 2 15" xfId="21801"/>
    <cellStyle name="Note 2 3 2 2 2 2" xfId="21802"/>
    <cellStyle name="Note 2 3 2 2 2 3" xfId="21803"/>
    <cellStyle name="Note 2 3 2 2 2 4" xfId="21804"/>
    <cellStyle name="Note 2 3 2 2 2 5" xfId="21805"/>
    <cellStyle name="Note 2 3 2 2 2 6" xfId="21806"/>
    <cellStyle name="Note 2 3 2 2 2 7" xfId="21807"/>
    <cellStyle name="Note 2 3 2 2 2 8" xfId="21808"/>
    <cellStyle name="Note 2 3 2 2 2 9" xfId="21809"/>
    <cellStyle name="Note 2 3 2 2 20" xfId="21810"/>
    <cellStyle name="Note 2 3 2 2 3" xfId="21811"/>
    <cellStyle name="Note 2 3 2 2 3 10" xfId="21812"/>
    <cellStyle name="Note 2 3 2 2 3 11" xfId="21813"/>
    <cellStyle name="Note 2 3 2 2 3 12" xfId="21814"/>
    <cellStyle name="Note 2 3 2 2 3 13" xfId="21815"/>
    <cellStyle name="Note 2 3 2 2 3 14" xfId="21816"/>
    <cellStyle name="Note 2 3 2 2 3 15" xfId="21817"/>
    <cellStyle name="Note 2 3 2 2 3 2" xfId="21818"/>
    <cellStyle name="Note 2 3 2 2 3 3" xfId="21819"/>
    <cellStyle name="Note 2 3 2 2 3 4" xfId="21820"/>
    <cellStyle name="Note 2 3 2 2 3 5" xfId="21821"/>
    <cellStyle name="Note 2 3 2 2 3 6" xfId="21822"/>
    <cellStyle name="Note 2 3 2 2 3 7" xfId="21823"/>
    <cellStyle name="Note 2 3 2 2 3 8" xfId="21824"/>
    <cellStyle name="Note 2 3 2 2 3 9" xfId="21825"/>
    <cellStyle name="Note 2 3 2 2 4" xfId="21826"/>
    <cellStyle name="Note 2 3 2 2 4 10" xfId="21827"/>
    <cellStyle name="Note 2 3 2 2 4 11" xfId="21828"/>
    <cellStyle name="Note 2 3 2 2 4 12" xfId="21829"/>
    <cellStyle name="Note 2 3 2 2 4 13" xfId="21830"/>
    <cellStyle name="Note 2 3 2 2 4 14" xfId="21831"/>
    <cellStyle name="Note 2 3 2 2 4 15" xfId="21832"/>
    <cellStyle name="Note 2 3 2 2 4 2" xfId="21833"/>
    <cellStyle name="Note 2 3 2 2 4 3" xfId="21834"/>
    <cellStyle name="Note 2 3 2 2 4 4" xfId="21835"/>
    <cellStyle name="Note 2 3 2 2 4 5" xfId="21836"/>
    <cellStyle name="Note 2 3 2 2 4 6" xfId="21837"/>
    <cellStyle name="Note 2 3 2 2 4 7" xfId="21838"/>
    <cellStyle name="Note 2 3 2 2 4 8" xfId="21839"/>
    <cellStyle name="Note 2 3 2 2 4 9" xfId="21840"/>
    <cellStyle name="Note 2 3 2 2 5" xfId="21841"/>
    <cellStyle name="Note 2 3 2 2 5 10" xfId="21842"/>
    <cellStyle name="Note 2 3 2 2 5 11" xfId="21843"/>
    <cellStyle name="Note 2 3 2 2 5 12" xfId="21844"/>
    <cellStyle name="Note 2 3 2 2 5 13" xfId="21845"/>
    <cellStyle name="Note 2 3 2 2 5 14" xfId="21846"/>
    <cellStyle name="Note 2 3 2 2 5 15" xfId="21847"/>
    <cellStyle name="Note 2 3 2 2 5 2" xfId="21848"/>
    <cellStyle name="Note 2 3 2 2 5 3" xfId="21849"/>
    <cellStyle name="Note 2 3 2 2 5 4" xfId="21850"/>
    <cellStyle name="Note 2 3 2 2 5 5" xfId="21851"/>
    <cellStyle name="Note 2 3 2 2 5 6" xfId="21852"/>
    <cellStyle name="Note 2 3 2 2 5 7" xfId="21853"/>
    <cellStyle name="Note 2 3 2 2 5 8" xfId="21854"/>
    <cellStyle name="Note 2 3 2 2 5 9" xfId="21855"/>
    <cellStyle name="Note 2 3 2 2 6" xfId="21856"/>
    <cellStyle name="Note 2 3 2 2 7" xfId="21857"/>
    <cellStyle name="Note 2 3 2 2 8" xfId="21858"/>
    <cellStyle name="Note 2 3 2 2 9" xfId="21859"/>
    <cellStyle name="Note 2 3 2 20" xfId="21860"/>
    <cellStyle name="Note 2 3 2 21" xfId="21861"/>
    <cellStyle name="Note 2 3 2 22" xfId="21862"/>
    <cellStyle name="Note 2 3 2 23" xfId="21863"/>
    <cellStyle name="Note 2 3 2 3" xfId="21864"/>
    <cellStyle name="Note 2 3 2 3 10" xfId="21865"/>
    <cellStyle name="Note 2 3 2 3 11" xfId="21866"/>
    <cellStyle name="Note 2 3 2 3 12" xfId="21867"/>
    <cellStyle name="Note 2 3 2 3 13" xfId="21868"/>
    <cellStyle name="Note 2 3 2 3 14" xfId="21869"/>
    <cellStyle name="Note 2 3 2 3 15" xfId="21870"/>
    <cellStyle name="Note 2 3 2 3 16" xfId="21871"/>
    <cellStyle name="Note 2 3 2 3 17" xfId="21872"/>
    <cellStyle name="Note 2 3 2 3 18" xfId="21873"/>
    <cellStyle name="Note 2 3 2 3 19" xfId="21874"/>
    <cellStyle name="Note 2 3 2 3 2" xfId="21875"/>
    <cellStyle name="Note 2 3 2 3 2 10" xfId="21876"/>
    <cellStyle name="Note 2 3 2 3 2 11" xfId="21877"/>
    <cellStyle name="Note 2 3 2 3 2 12" xfId="21878"/>
    <cellStyle name="Note 2 3 2 3 2 13" xfId="21879"/>
    <cellStyle name="Note 2 3 2 3 2 14" xfId="21880"/>
    <cellStyle name="Note 2 3 2 3 2 15" xfId="21881"/>
    <cellStyle name="Note 2 3 2 3 2 2" xfId="21882"/>
    <cellStyle name="Note 2 3 2 3 2 3" xfId="21883"/>
    <cellStyle name="Note 2 3 2 3 2 4" xfId="21884"/>
    <cellStyle name="Note 2 3 2 3 2 5" xfId="21885"/>
    <cellStyle name="Note 2 3 2 3 2 6" xfId="21886"/>
    <cellStyle name="Note 2 3 2 3 2 7" xfId="21887"/>
    <cellStyle name="Note 2 3 2 3 2 8" xfId="21888"/>
    <cellStyle name="Note 2 3 2 3 2 9" xfId="21889"/>
    <cellStyle name="Note 2 3 2 3 20" xfId="21890"/>
    <cellStyle name="Note 2 3 2 3 3" xfId="21891"/>
    <cellStyle name="Note 2 3 2 3 3 10" xfId="21892"/>
    <cellStyle name="Note 2 3 2 3 3 11" xfId="21893"/>
    <cellStyle name="Note 2 3 2 3 3 12" xfId="21894"/>
    <cellStyle name="Note 2 3 2 3 3 13" xfId="21895"/>
    <cellStyle name="Note 2 3 2 3 3 14" xfId="21896"/>
    <cellStyle name="Note 2 3 2 3 3 15" xfId="21897"/>
    <cellStyle name="Note 2 3 2 3 3 2" xfId="21898"/>
    <cellStyle name="Note 2 3 2 3 3 3" xfId="21899"/>
    <cellStyle name="Note 2 3 2 3 3 4" xfId="21900"/>
    <cellStyle name="Note 2 3 2 3 3 5" xfId="21901"/>
    <cellStyle name="Note 2 3 2 3 3 6" xfId="21902"/>
    <cellStyle name="Note 2 3 2 3 3 7" xfId="21903"/>
    <cellStyle name="Note 2 3 2 3 3 8" xfId="21904"/>
    <cellStyle name="Note 2 3 2 3 3 9" xfId="21905"/>
    <cellStyle name="Note 2 3 2 3 4" xfId="21906"/>
    <cellStyle name="Note 2 3 2 3 4 10" xfId="21907"/>
    <cellStyle name="Note 2 3 2 3 4 11" xfId="21908"/>
    <cellStyle name="Note 2 3 2 3 4 12" xfId="21909"/>
    <cellStyle name="Note 2 3 2 3 4 13" xfId="21910"/>
    <cellStyle name="Note 2 3 2 3 4 14" xfId="21911"/>
    <cellStyle name="Note 2 3 2 3 4 15" xfId="21912"/>
    <cellStyle name="Note 2 3 2 3 4 2" xfId="21913"/>
    <cellStyle name="Note 2 3 2 3 4 3" xfId="21914"/>
    <cellStyle name="Note 2 3 2 3 4 4" xfId="21915"/>
    <cellStyle name="Note 2 3 2 3 4 5" xfId="21916"/>
    <cellStyle name="Note 2 3 2 3 4 6" xfId="21917"/>
    <cellStyle name="Note 2 3 2 3 4 7" xfId="21918"/>
    <cellStyle name="Note 2 3 2 3 4 8" xfId="21919"/>
    <cellStyle name="Note 2 3 2 3 4 9" xfId="21920"/>
    <cellStyle name="Note 2 3 2 3 5" xfId="21921"/>
    <cellStyle name="Note 2 3 2 3 5 10" xfId="21922"/>
    <cellStyle name="Note 2 3 2 3 5 11" xfId="21923"/>
    <cellStyle name="Note 2 3 2 3 5 12" xfId="21924"/>
    <cellStyle name="Note 2 3 2 3 5 13" xfId="21925"/>
    <cellStyle name="Note 2 3 2 3 5 14" xfId="21926"/>
    <cellStyle name="Note 2 3 2 3 5 15" xfId="21927"/>
    <cellStyle name="Note 2 3 2 3 5 2" xfId="21928"/>
    <cellStyle name="Note 2 3 2 3 5 3" xfId="21929"/>
    <cellStyle name="Note 2 3 2 3 5 4" xfId="21930"/>
    <cellStyle name="Note 2 3 2 3 5 5" xfId="21931"/>
    <cellStyle name="Note 2 3 2 3 5 6" xfId="21932"/>
    <cellStyle name="Note 2 3 2 3 5 7" xfId="21933"/>
    <cellStyle name="Note 2 3 2 3 5 8" xfId="21934"/>
    <cellStyle name="Note 2 3 2 3 5 9" xfId="21935"/>
    <cellStyle name="Note 2 3 2 3 6" xfId="21936"/>
    <cellStyle name="Note 2 3 2 3 7" xfId="21937"/>
    <cellStyle name="Note 2 3 2 3 8" xfId="21938"/>
    <cellStyle name="Note 2 3 2 3 9" xfId="21939"/>
    <cellStyle name="Note 2 3 2 4" xfId="21940"/>
    <cellStyle name="Note 2 3 2 4 10" xfId="21941"/>
    <cellStyle name="Note 2 3 2 4 11" xfId="21942"/>
    <cellStyle name="Note 2 3 2 4 12" xfId="21943"/>
    <cellStyle name="Note 2 3 2 4 13" xfId="21944"/>
    <cellStyle name="Note 2 3 2 4 14" xfId="21945"/>
    <cellStyle name="Note 2 3 2 4 15" xfId="21946"/>
    <cellStyle name="Note 2 3 2 4 16" xfId="21947"/>
    <cellStyle name="Note 2 3 2 4 17" xfId="21948"/>
    <cellStyle name="Note 2 3 2 4 18" xfId="21949"/>
    <cellStyle name="Note 2 3 2 4 19" xfId="21950"/>
    <cellStyle name="Note 2 3 2 4 2" xfId="21951"/>
    <cellStyle name="Note 2 3 2 4 2 10" xfId="21952"/>
    <cellStyle name="Note 2 3 2 4 2 11" xfId="21953"/>
    <cellStyle name="Note 2 3 2 4 2 12" xfId="21954"/>
    <cellStyle name="Note 2 3 2 4 2 13" xfId="21955"/>
    <cellStyle name="Note 2 3 2 4 2 14" xfId="21956"/>
    <cellStyle name="Note 2 3 2 4 2 15" xfId="21957"/>
    <cellStyle name="Note 2 3 2 4 2 2" xfId="21958"/>
    <cellStyle name="Note 2 3 2 4 2 3" xfId="21959"/>
    <cellStyle name="Note 2 3 2 4 2 4" xfId="21960"/>
    <cellStyle name="Note 2 3 2 4 2 5" xfId="21961"/>
    <cellStyle name="Note 2 3 2 4 2 6" xfId="21962"/>
    <cellStyle name="Note 2 3 2 4 2 7" xfId="21963"/>
    <cellStyle name="Note 2 3 2 4 2 8" xfId="21964"/>
    <cellStyle name="Note 2 3 2 4 2 9" xfId="21965"/>
    <cellStyle name="Note 2 3 2 4 20" xfId="21966"/>
    <cellStyle name="Note 2 3 2 4 3" xfId="21967"/>
    <cellStyle name="Note 2 3 2 4 3 10" xfId="21968"/>
    <cellStyle name="Note 2 3 2 4 3 11" xfId="21969"/>
    <cellStyle name="Note 2 3 2 4 3 12" xfId="21970"/>
    <cellStyle name="Note 2 3 2 4 3 13" xfId="21971"/>
    <cellStyle name="Note 2 3 2 4 3 14" xfId="21972"/>
    <cellStyle name="Note 2 3 2 4 3 15" xfId="21973"/>
    <cellStyle name="Note 2 3 2 4 3 2" xfId="21974"/>
    <cellStyle name="Note 2 3 2 4 3 3" xfId="21975"/>
    <cellStyle name="Note 2 3 2 4 3 4" xfId="21976"/>
    <cellStyle name="Note 2 3 2 4 3 5" xfId="21977"/>
    <cellStyle name="Note 2 3 2 4 3 6" xfId="21978"/>
    <cellStyle name="Note 2 3 2 4 3 7" xfId="21979"/>
    <cellStyle name="Note 2 3 2 4 3 8" xfId="21980"/>
    <cellStyle name="Note 2 3 2 4 3 9" xfId="21981"/>
    <cellStyle name="Note 2 3 2 4 4" xfId="21982"/>
    <cellStyle name="Note 2 3 2 4 4 10" xfId="21983"/>
    <cellStyle name="Note 2 3 2 4 4 11" xfId="21984"/>
    <cellStyle name="Note 2 3 2 4 4 12" xfId="21985"/>
    <cellStyle name="Note 2 3 2 4 4 13" xfId="21986"/>
    <cellStyle name="Note 2 3 2 4 4 14" xfId="21987"/>
    <cellStyle name="Note 2 3 2 4 4 15" xfId="21988"/>
    <cellStyle name="Note 2 3 2 4 4 2" xfId="21989"/>
    <cellStyle name="Note 2 3 2 4 4 3" xfId="21990"/>
    <cellStyle name="Note 2 3 2 4 4 4" xfId="21991"/>
    <cellStyle name="Note 2 3 2 4 4 5" xfId="21992"/>
    <cellStyle name="Note 2 3 2 4 4 6" xfId="21993"/>
    <cellStyle name="Note 2 3 2 4 4 7" xfId="21994"/>
    <cellStyle name="Note 2 3 2 4 4 8" xfId="21995"/>
    <cellStyle name="Note 2 3 2 4 4 9" xfId="21996"/>
    <cellStyle name="Note 2 3 2 4 5" xfId="21997"/>
    <cellStyle name="Note 2 3 2 4 5 10" xfId="21998"/>
    <cellStyle name="Note 2 3 2 4 5 11" xfId="21999"/>
    <cellStyle name="Note 2 3 2 4 5 12" xfId="22000"/>
    <cellStyle name="Note 2 3 2 4 5 13" xfId="22001"/>
    <cellStyle name="Note 2 3 2 4 5 14" xfId="22002"/>
    <cellStyle name="Note 2 3 2 4 5 15" xfId="22003"/>
    <cellStyle name="Note 2 3 2 4 5 2" xfId="22004"/>
    <cellStyle name="Note 2 3 2 4 5 3" xfId="22005"/>
    <cellStyle name="Note 2 3 2 4 5 4" xfId="22006"/>
    <cellStyle name="Note 2 3 2 4 5 5" xfId="22007"/>
    <cellStyle name="Note 2 3 2 4 5 6" xfId="22008"/>
    <cellStyle name="Note 2 3 2 4 5 7" xfId="22009"/>
    <cellStyle name="Note 2 3 2 4 5 8" xfId="22010"/>
    <cellStyle name="Note 2 3 2 4 5 9" xfId="22011"/>
    <cellStyle name="Note 2 3 2 4 6" xfId="22012"/>
    <cellStyle name="Note 2 3 2 4 7" xfId="22013"/>
    <cellStyle name="Note 2 3 2 4 8" xfId="22014"/>
    <cellStyle name="Note 2 3 2 4 9" xfId="22015"/>
    <cellStyle name="Note 2 3 2 5" xfId="22016"/>
    <cellStyle name="Note 2 3 2 5 10" xfId="22017"/>
    <cellStyle name="Note 2 3 2 5 11" xfId="22018"/>
    <cellStyle name="Note 2 3 2 5 12" xfId="22019"/>
    <cellStyle name="Note 2 3 2 5 13" xfId="22020"/>
    <cellStyle name="Note 2 3 2 5 14" xfId="22021"/>
    <cellStyle name="Note 2 3 2 5 15" xfId="22022"/>
    <cellStyle name="Note 2 3 2 5 2" xfId="22023"/>
    <cellStyle name="Note 2 3 2 5 3" xfId="22024"/>
    <cellStyle name="Note 2 3 2 5 4" xfId="22025"/>
    <cellStyle name="Note 2 3 2 5 5" xfId="22026"/>
    <cellStyle name="Note 2 3 2 5 6" xfId="22027"/>
    <cellStyle name="Note 2 3 2 5 7" xfId="22028"/>
    <cellStyle name="Note 2 3 2 5 8" xfId="22029"/>
    <cellStyle name="Note 2 3 2 5 9" xfId="22030"/>
    <cellStyle name="Note 2 3 2 6" xfId="22031"/>
    <cellStyle name="Note 2 3 2 6 10" xfId="22032"/>
    <cellStyle name="Note 2 3 2 6 11" xfId="22033"/>
    <cellStyle name="Note 2 3 2 6 12" xfId="22034"/>
    <cellStyle name="Note 2 3 2 6 13" xfId="22035"/>
    <cellStyle name="Note 2 3 2 6 14" xfId="22036"/>
    <cellStyle name="Note 2 3 2 6 15" xfId="22037"/>
    <cellStyle name="Note 2 3 2 6 2" xfId="22038"/>
    <cellStyle name="Note 2 3 2 6 3" xfId="22039"/>
    <cellStyle name="Note 2 3 2 6 4" xfId="22040"/>
    <cellStyle name="Note 2 3 2 6 5" xfId="22041"/>
    <cellStyle name="Note 2 3 2 6 6" xfId="22042"/>
    <cellStyle name="Note 2 3 2 6 7" xfId="22043"/>
    <cellStyle name="Note 2 3 2 6 8" xfId="22044"/>
    <cellStyle name="Note 2 3 2 6 9" xfId="22045"/>
    <cellStyle name="Note 2 3 2 7" xfId="22046"/>
    <cellStyle name="Note 2 3 2 7 10" xfId="22047"/>
    <cellStyle name="Note 2 3 2 7 11" xfId="22048"/>
    <cellStyle name="Note 2 3 2 7 12" xfId="22049"/>
    <cellStyle name="Note 2 3 2 7 13" xfId="22050"/>
    <cellStyle name="Note 2 3 2 7 14" xfId="22051"/>
    <cellStyle name="Note 2 3 2 7 15" xfId="22052"/>
    <cellStyle name="Note 2 3 2 7 2" xfId="22053"/>
    <cellStyle name="Note 2 3 2 7 3" xfId="22054"/>
    <cellStyle name="Note 2 3 2 7 4" xfId="22055"/>
    <cellStyle name="Note 2 3 2 7 5" xfId="22056"/>
    <cellStyle name="Note 2 3 2 7 6" xfId="22057"/>
    <cellStyle name="Note 2 3 2 7 7" xfId="22058"/>
    <cellStyle name="Note 2 3 2 7 8" xfId="22059"/>
    <cellStyle name="Note 2 3 2 7 9" xfId="22060"/>
    <cellStyle name="Note 2 3 2 8" xfId="22061"/>
    <cellStyle name="Note 2 3 2 8 10" xfId="22062"/>
    <cellStyle name="Note 2 3 2 8 11" xfId="22063"/>
    <cellStyle name="Note 2 3 2 8 12" xfId="22064"/>
    <cellStyle name="Note 2 3 2 8 13" xfId="22065"/>
    <cellStyle name="Note 2 3 2 8 14" xfId="22066"/>
    <cellStyle name="Note 2 3 2 8 15" xfId="22067"/>
    <cellStyle name="Note 2 3 2 8 2" xfId="22068"/>
    <cellStyle name="Note 2 3 2 8 3" xfId="22069"/>
    <cellStyle name="Note 2 3 2 8 4" xfId="22070"/>
    <cellStyle name="Note 2 3 2 8 5" xfId="22071"/>
    <cellStyle name="Note 2 3 2 8 6" xfId="22072"/>
    <cellStyle name="Note 2 3 2 8 7" xfId="22073"/>
    <cellStyle name="Note 2 3 2 8 8" xfId="22074"/>
    <cellStyle name="Note 2 3 2 8 9" xfId="22075"/>
    <cellStyle name="Note 2 3 2 9" xfId="22076"/>
    <cellStyle name="Note 2 3 20" xfId="22077"/>
    <cellStyle name="Note 2 3 21" xfId="22078"/>
    <cellStyle name="Note 2 3 22" xfId="22079"/>
    <cellStyle name="Note 2 3 23" xfId="22080"/>
    <cellStyle name="Note 2 3 24" xfId="22081"/>
    <cellStyle name="Note 2 3 3" xfId="22082"/>
    <cellStyle name="Note 2 3 3 10" xfId="22083"/>
    <cellStyle name="Note 2 3 3 11" xfId="22084"/>
    <cellStyle name="Note 2 3 3 12" xfId="22085"/>
    <cellStyle name="Note 2 3 3 13" xfId="22086"/>
    <cellStyle name="Note 2 3 3 14" xfId="22087"/>
    <cellStyle name="Note 2 3 3 15" xfId="22088"/>
    <cellStyle name="Note 2 3 3 16" xfId="22089"/>
    <cellStyle name="Note 2 3 3 17" xfId="22090"/>
    <cellStyle name="Note 2 3 3 18" xfId="22091"/>
    <cellStyle name="Note 2 3 3 19" xfId="22092"/>
    <cellStyle name="Note 2 3 3 2" xfId="22093"/>
    <cellStyle name="Note 2 3 3 2 10" xfId="22094"/>
    <cellStyle name="Note 2 3 3 2 11" xfId="22095"/>
    <cellStyle name="Note 2 3 3 2 12" xfId="22096"/>
    <cellStyle name="Note 2 3 3 2 13" xfId="22097"/>
    <cellStyle name="Note 2 3 3 2 14" xfId="22098"/>
    <cellStyle name="Note 2 3 3 2 15" xfId="22099"/>
    <cellStyle name="Note 2 3 3 2 2" xfId="22100"/>
    <cellStyle name="Note 2 3 3 2 3" xfId="22101"/>
    <cellStyle name="Note 2 3 3 2 4" xfId="22102"/>
    <cellStyle name="Note 2 3 3 2 5" xfId="22103"/>
    <cellStyle name="Note 2 3 3 2 6" xfId="22104"/>
    <cellStyle name="Note 2 3 3 2 7" xfId="22105"/>
    <cellStyle name="Note 2 3 3 2 8" xfId="22106"/>
    <cellStyle name="Note 2 3 3 2 9" xfId="22107"/>
    <cellStyle name="Note 2 3 3 20" xfId="22108"/>
    <cellStyle name="Note 2 3 3 3" xfId="22109"/>
    <cellStyle name="Note 2 3 3 3 10" xfId="22110"/>
    <cellStyle name="Note 2 3 3 3 11" xfId="22111"/>
    <cellStyle name="Note 2 3 3 3 12" xfId="22112"/>
    <cellStyle name="Note 2 3 3 3 13" xfId="22113"/>
    <cellStyle name="Note 2 3 3 3 14" xfId="22114"/>
    <cellStyle name="Note 2 3 3 3 15" xfId="22115"/>
    <cellStyle name="Note 2 3 3 3 2" xfId="22116"/>
    <cellStyle name="Note 2 3 3 3 3" xfId="22117"/>
    <cellStyle name="Note 2 3 3 3 4" xfId="22118"/>
    <cellStyle name="Note 2 3 3 3 5" xfId="22119"/>
    <cellStyle name="Note 2 3 3 3 6" xfId="22120"/>
    <cellStyle name="Note 2 3 3 3 7" xfId="22121"/>
    <cellStyle name="Note 2 3 3 3 8" xfId="22122"/>
    <cellStyle name="Note 2 3 3 3 9" xfId="22123"/>
    <cellStyle name="Note 2 3 3 4" xfId="22124"/>
    <cellStyle name="Note 2 3 3 4 10" xfId="22125"/>
    <cellStyle name="Note 2 3 3 4 11" xfId="22126"/>
    <cellStyle name="Note 2 3 3 4 12" xfId="22127"/>
    <cellStyle name="Note 2 3 3 4 13" xfId="22128"/>
    <cellStyle name="Note 2 3 3 4 14" xfId="22129"/>
    <cellStyle name="Note 2 3 3 4 15" xfId="22130"/>
    <cellStyle name="Note 2 3 3 4 2" xfId="22131"/>
    <cellStyle name="Note 2 3 3 4 3" xfId="22132"/>
    <cellStyle name="Note 2 3 3 4 4" xfId="22133"/>
    <cellStyle name="Note 2 3 3 4 5" xfId="22134"/>
    <cellStyle name="Note 2 3 3 4 6" xfId="22135"/>
    <cellStyle name="Note 2 3 3 4 7" xfId="22136"/>
    <cellStyle name="Note 2 3 3 4 8" xfId="22137"/>
    <cellStyle name="Note 2 3 3 4 9" xfId="22138"/>
    <cellStyle name="Note 2 3 3 5" xfId="22139"/>
    <cellStyle name="Note 2 3 3 5 10" xfId="22140"/>
    <cellStyle name="Note 2 3 3 5 11" xfId="22141"/>
    <cellStyle name="Note 2 3 3 5 12" xfId="22142"/>
    <cellStyle name="Note 2 3 3 5 13" xfId="22143"/>
    <cellStyle name="Note 2 3 3 5 14" xfId="22144"/>
    <cellStyle name="Note 2 3 3 5 15" xfId="22145"/>
    <cellStyle name="Note 2 3 3 5 2" xfId="22146"/>
    <cellStyle name="Note 2 3 3 5 3" xfId="22147"/>
    <cellStyle name="Note 2 3 3 5 4" xfId="22148"/>
    <cellStyle name="Note 2 3 3 5 5" xfId="22149"/>
    <cellStyle name="Note 2 3 3 5 6" xfId="22150"/>
    <cellStyle name="Note 2 3 3 5 7" xfId="22151"/>
    <cellStyle name="Note 2 3 3 5 8" xfId="22152"/>
    <cellStyle name="Note 2 3 3 5 9" xfId="22153"/>
    <cellStyle name="Note 2 3 3 6" xfId="22154"/>
    <cellStyle name="Note 2 3 3 7" xfId="22155"/>
    <cellStyle name="Note 2 3 3 8" xfId="22156"/>
    <cellStyle name="Note 2 3 3 9" xfId="22157"/>
    <cellStyle name="Note 2 3 4" xfId="22158"/>
    <cellStyle name="Note 2 3 4 10" xfId="22159"/>
    <cellStyle name="Note 2 3 4 11" xfId="22160"/>
    <cellStyle name="Note 2 3 4 12" xfId="22161"/>
    <cellStyle name="Note 2 3 4 13" xfId="22162"/>
    <cellStyle name="Note 2 3 4 14" xfId="22163"/>
    <cellStyle name="Note 2 3 4 15" xfId="22164"/>
    <cellStyle name="Note 2 3 4 16" xfId="22165"/>
    <cellStyle name="Note 2 3 4 17" xfId="22166"/>
    <cellStyle name="Note 2 3 4 18" xfId="22167"/>
    <cellStyle name="Note 2 3 4 19" xfId="22168"/>
    <cellStyle name="Note 2 3 4 2" xfId="22169"/>
    <cellStyle name="Note 2 3 4 2 10" xfId="22170"/>
    <cellStyle name="Note 2 3 4 2 11" xfId="22171"/>
    <cellStyle name="Note 2 3 4 2 12" xfId="22172"/>
    <cellStyle name="Note 2 3 4 2 13" xfId="22173"/>
    <cellStyle name="Note 2 3 4 2 14" xfId="22174"/>
    <cellStyle name="Note 2 3 4 2 15" xfId="22175"/>
    <cellStyle name="Note 2 3 4 2 2" xfId="22176"/>
    <cellStyle name="Note 2 3 4 2 3" xfId="22177"/>
    <cellStyle name="Note 2 3 4 2 4" xfId="22178"/>
    <cellStyle name="Note 2 3 4 2 5" xfId="22179"/>
    <cellStyle name="Note 2 3 4 2 6" xfId="22180"/>
    <cellStyle name="Note 2 3 4 2 7" xfId="22181"/>
    <cellStyle name="Note 2 3 4 2 8" xfId="22182"/>
    <cellStyle name="Note 2 3 4 2 9" xfId="22183"/>
    <cellStyle name="Note 2 3 4 20" xfId="22184"/>
    <cellStyle name="Note 2 3 4 3" xfId="22185"/>
    <cellStyle name="Note 2 3 4 3 10" xfId="22186"/>
    <cellStyle name="Note 2 3 4 3 11" xfId="22187"/>
    <cellStyle name="Note 2 3 4 3 12" xfId="22188"/>
    <cellStyle name="Note 2 3 4 3 13" xfId="22189"/>
    <cellStyle name="Note 2 3 4 3 14" xfId="22190"/>
    <cellStyle name="Note 2 3 4 3 15" xfId="22191"/>
    <cellStyle name="Note 2 3 4 3 2" xfId="22192"/>
    <cellStyle name="Note 2 3 4 3 3" xfId="22193"/>
    <cellStyle name="Note 2 3 4 3 4" xfId="22194"/>
    <cellStyle name="Note 2 3 4 3 5" xfId="22195"/>
    <cellStyle name="Note 2 3 4 3 6" xfId="22196"/>
    <cellStyle name="Note 2 3 4 3 7" xfId="22197"/>
    <cellStyle name="Note 2 3 4 3 8" xfId="22198"/>
    <cellStyle name="Note 2 3 4 3 9" xfId="22199"/>
    <cellStyle name="Note 2 3 4 4" xfId="22200"/>
    <cellStyle name="Note 2 3 4 4 10" xfId="22201"/>
    <cellStyle name="Note 2 3 4 4 11" xfId="22202"/>
    <cellStyle name="Note 2 3 4 4 12" xfId="22203"/>
    <cellStyle name="Note 2 3 4 4 13" xfId="22204"/>
    <cellStyle name="Note 2 3 4 4 14" xfId="22205"/>
    <cellStyle name="Note 2 3 4 4 15" xfId="22206"/>
    <cellStyle name="Note 2 3 4 4 2" xfId="22207"/>
    <cellStyle name="Note 2 3 4 4 3" xfId="22208"/>
    <cellStyle name="Note 2 3 4 4 4" xfId="22209"/>
    <cellStyle name="Note 2 3 4 4 5" xfId="22210"/>
    <cellStyle name="Note 2 3 4 4 6" xfId="22211"/>
    <cellStyle name="Note 2 3 4 4 7" xfId="22212"/>
    <cellStyle name="Note 2 3 4 4 8" xfId="22213"/>
    <cellStyle name="Note 2 3 4 4 9" xfId="22214"/>
    <cellStyle name="Note 2 3 4 5" xfId="22215"/>
    <cellStyle name="Note 2 3 4 5 10" xfId="22216"/>
    <cellStyle name="Note 2 3 4 5 11" xfId="22217"/>
    <cellStyle name="Note 2 3 4 5 12" xfId="22218"/>
    <cellStyle name="Note 2 3 4 5 13" xfId="22219"/>
    <cellStyle name="Note 2 3 4 5 14" xfId="22220"/>
    <cellStyle name="Note 2 3 4 5 15" xfId="22221"/>
    <cellStyle name="Note 2 3 4 5 2" xfId="22222"/>
    <cellStyle name="Note 2 3 4 5 3" xfId="22223"/>
    <cellStyle name="Note 2 3 4 5 4" xfId="22224"/>
    <cellStyle name="Note 2 3 4 5 5" xfId="22225"/>
    <cellStyle name="Note 2 3 4 5 6" xfId="22226"/>
    <cellStyle name="Note 2 3 4 5 7" xfId="22227"/>
    <cellStyle name="Note 2 3 4 5 8" xfId="22228"/>
    <cellStyle name="Note 2 3 4 5 9" xfId="22229"/>
    <cellStyle name="Note 2 3 4 6" xfId="22230"/>
    <cellStyle name="Note 2 3 4 7" xfId="22231"/>
    <cellStyle name="Note 2 3 4 8" xfId="22232"/>
    <cellStyle name="Note 2 3 4 9" xfId="22233"/>
    <cellStyle name="Note 2 3 5" xfId="22234"/>
    <cellStyle name="Note 2 3 5 10" xfId="22235"/>
    <cellStyle name="Note 2 3 5 11" xfId="22236"/>
    <cellStyle name="Note 2 3 5 12" xfId="22237"/>
    <cellStyle name="Note 2 3 5 13" xfId="22238"/>
    <cellStyle name="Note 2 3 5 14" xfId="22239"/>
    <cellStyle name="Note 2 3 5 15" xfId="22240"/>
    <cellStyle name="Note 2 3 5 16" xfId="22241"/>
    <cellStyle name="Note 2 3 5 17" xfId="22242"/>
    <cellStyle name="Note 2 3 5 18" xfId="22243"/>
    <cellStyle name="Note 2 3 5 19" xfId="22244"/>
    <cellStyle name="Note 2 3 5 2" xfId="22245"/>
    <cellStyle name="Note 2 3 5 2 10" xfId="22246"/>
    <cellStyle name="Note 2 3 5 2 11" xfId="22247"/>
    <cellStyle name="Note 2 3 5 2 12" xfId="22248"/>
    <cellStyle name="Note 2 3 5 2 13" xfId="22249"/>
    <cellStyle name="Note 2 3 5 2 14" xfId="22250"/>
    <cellStyle name="Note 2 3 5 2 15" xfId="22251"/>
    <cellStyle name="Note 2 3 5 2 2" xfId="22252"/>
    <cellStyle name="Note 2 3 5 2 3" xfId="22253"/>
    <cellStyle name="Note 2 3 5 2 4" xfId="22254"/>
    <cellStyle name="Note 2 3 5 2 5" xfId="22255"/>
    <cellStyle name="Note 2 3 5 2 6" xfId="22256"/>
    <cellStyle name="Note 2 3 5 2 7" xfId="22257"/>
    <cellStyle name="Note 2 3 5 2 8" xfId="22258"/>
    <cellStyle name="Note 2 3 5 2 9" xfId="22259"/>
    <cellStyle name="Note 2 3 5 20" xfId="22260"/>
    <cellStyle name="Note 2 3 5 3" xfId="22261"/>
    <cellStyle name="Note 2 3 5 3 10" xfId="22262"/>
    <cellStyle name="Note 2 3 5 3 11" xfId="22263"/>
    <cellStyle name="Note 2 3 5 3 12" xfId="22264"/>
    <cellStyle name="Note 2 3 5 3 13" xfId="22265"/>
    <cellStyle name="Note 2 3 5 3 14" xfId="22266"/>
    <cellStyle name="Note 2 3 5 3 15" xfId="22267"/>
    <cellStyle name="Note 2 3 5 3 2" xfId="22268"/>
    <cellStyle name="Note 2 3 5 3 3" xfId="22269"/>
    <cellStyle name="Note 2 3 5 3 4" xfId="22270"/>
    <cellStyle name="Note 2 3 5 3 5" xfId="22271"/>
    <cellStyle name="Note 2 3 5 3 6" xfId="22272"/>
    <cellStyle name="Note 2 3 5 3 7" xfId="22273"/>
    <cellStyle name="Note 2 3 5 3 8" xfId="22274"/>
    <cellStyle name="Note 2 3 5 3 9" xfId="22275"/>
    <cellStyle name="Note 2 3 5 4" xfId="22276"/>
    <cellStyle name="Note 2 3 5 4 10" xfId="22277"/>
    <cellStyle name="Note 2 3 5 4 11" xfId="22278"/>
    <cellStyle name="Note 2 3 5 4 12" xfId="22279"/>
    <cellStyle name="Note 2 3 5 4 13" xfId="22280"/>
    <cellStyle name="Note 2 3 5 4 14" xfId="22281"/>
    <cellStyle name="Note 2 3 5 4 15" xfId="22282"/>
    <cellStyle name="Note 2 3 5 4 2" xfId="22283"/>
    <cellStyle name="Note 2 3 5 4 3" xfId="22284"/>
    <cellStyle name="Note 2 3 5 4 4" xfId="22285"/>
    <cellStyle name="Note 2 3 5 4 5" xfId="22286"/>
    <cellStyle name="Note 2 3 5 4 6" xfId="22287"/>
    <cellStyle name="Note 2 3 5 4 7" xfId="22288"/>
    <cellStyle name="Note 2 3 5 4 8" xfId="22289"/>
    <cellStyle name="Note 2 3 5 4 9" xfId="22290"/>
    <cellStyle name="Note 2 3 5 5" xfId="22291"/>
    <cellStyle name="Note 2 3 5 5 10" xfId="22292"/>
    <cellStyle name="Note 2 3 5 5 11" xfId="22293"/>
    <cellStyle name="Note 2 3 5 5 12" xfId="22294"/>
    <cellStyle name="Note 2 3 5 5 13" xfId="22295"/>
    <cellStyle name="Note 2 3 5 5 14" xfId="22296"/>
    <cellStyle name="Note 2 3 5 5 15" xfId="22297"/>
    <cellStyle name="Note 2 3 5 5 2" xfId="22298"/>
    <cellStyle name="Note 2 3 5 5 3" xfId="22299"/>
    <cellStyle name="Note 2 3 5 5 4" xfId="22300"/>
    <cellStyle name="Note 2 3 5 5 5" xfId="22301"/>
    <cellStyle name="Note 2 3 5 5 6" xfId="22302"/>
    <cellStyle name="Note 2 3 5 5 7" xfId="22303"/>
    <cellStyle name="Note 2 3 5 5 8" xfId="22304"/>
    <cellStyle name="Note 2 3 5 5 9" xfId="22305"/>
    <cellStyle name="Note 2 3 5 6" xfId="22306"/>
    <cellStyle name="Note 2 3 5 7" xfId="22307"/>
    <cellStyle name="Note 2 3 5 8" xfId="22308"/>
    <cellStyle name="Note 2 3 5 9" xfId="22309"/>
    <cellStyle name="Note 2 3 6" xfId="22310"/>
    <cellStyle name="Note 2 3 6 10" xfId="22311"/>
    <cellStyle name="Note 2 3 6 11" xfId="22312"/>
    <cellStyle name="Note 2 3 6 12" xfId="22313"/>
    <cellStyle name="Note 2 3 6 13" xfId="22314"/>
    <cellStyle name="Note 2 3 6 14" xfId="22315"/>
    <cellStyle name="Note 2 3 6 15" xfId="22316"/>
    <cellStyle name="Note 2 3 6 2" xfId="22317"/>
    <cellStyle name="Note 2 3 6 3" xfId="22318"/>
    <cellStyle name="Note 2 3 6 4" xfId="22319"/>
    <cellStyle name="Note 2 3 6 5" xfId="22320"/>
    <cellStyle name="Note 2 3 6 6" xfId="22321"/>
    <cellStyle name="Note 2 3 6 7" xfId="22322"/>
    <cellStyle name="Note 2 3 6 8" xfId="22323"/>
    <cellStyle name="Note 2 3 6 9" xfId="22324"/>
    <cellStyle name="Note 2 3 7" xfId="22325"/>
    <cellStyle name="Note 2 3 7 10" xfId="22326"/>
    <cellStyle name="Note 2 3 7 11" xfId="22327"/>
    <cellStyle name="Note 2 3 7 12" xfId="22328"/>
    <cellStyle name="Note 2 3 7 13" xfId="22329"/>
    <cellStyle name="Note 2 3 7 14" xfId="22330"/>
    <cellStyle name="Note 2 3 7 15" xfId="22331"/>
    <cellStyle name="Note 2 3 7 2" xfId="22332"/>
    <cellStyle name="Note 2 3 7 3" xfId="22333"/>
    <cellStyle name="Note 2 3 7 4" xfId="22334"/>
    <cellStyle name="Note 2 3 7 5" xfId="22335"/>
    <cellStyle name="Note 2 3 7 6" xfId="22336"/>
    <cellStyle name="Note 2 3 7 7" xfId="22337"/>
    <cellStyle name="Note 2 3 7 8" xfId="22338"/>
    <cellStyle name="Note 2 3 7 9" xfId="22339"/>
    <cellStyle name="Note 2 3 8" xfId="22340"/>
    <cellStyle name="Note 2 3 8 10" xfId="22341"/>
    <cellStyle name="Note 2 3 8 11" xfId="22342"/>
    <cellStyle name="Note 2 3 8 12" xfId="22343"/>
    <cellStyle name="Note 2 3 8 13" xfId="22344"/>
    <cellStyle name="Note 2 3 8 14" xfId="22345"/>
    <cellStyle name="Note 2 3 8 15" xfId="22346"/>
    <cellStyle name="Note 2 3 8 2" xfId="22347"/>
    <cellStyle name="Note 2 3 8 3" xfId="22348"/>
    <cellStyle name="Note 2 3 8 4" xfId="22349"/>
    <cellStyle name="Note 2 3 8 5" xfId="22350"/>
    <cellStyle name="Note 2 3 8 6" xfId="22351"/>
    <cellStyle name="Note 2 3 8 7" xfId="22352"/>
    <cellStyle name="Note 2 3 8 8" xfId="22353"/>
    <cellStyle name="Note 2 3 8 9" xfId="22354"/>
    <cellStyle name="Note 2 3 9" xfId="22355"/>
    <cellStyle name="Note 2 3 9 10" xfId="22356"/>
    <cellStyle name="Note 2 3 9 11" xfId="22357"/>
    <cellStyle name="Note 2 3 9 12" xfId="22358"/>
    <cellStyle name="Note 2 3 9 13" xfId="22359"/>
    <cellStyle name="Note 2 3 9 14" xfId="22360"/>
    <cellStyle name="Note 2 3 9 15" xfId="22361"/>
    <cellStyle name="Note 2 3 9 2" xfId="22362"/>
    <cellStyle name="Note 2 3 9 3" xfId="22363"/>
    <cellStyle name="Note 2 3 9 4" xfId="22364"/>
    <cellStyle name="Note 2 3 9 5" xfId="22365"/>
    <cellStyle name="Note 2 3 9 6" xfId="22366"/>
    <cellStyle name="Note 2 3 9 7" xfId="22367"/>
    <cellStyle name="Note 2 3 9 8" xfId="22368"/>
    <cellStyle name="Note 2 3 9 9" xfId="22369"/>
    <cellStyle name="Note 2 30" xfId="22370"/>
    <cellStyle name="Note 2 31" xfId="22371"/>
    <cellStyle name="Note 2 32" xfId="22372"/>
    <cellStyle name="Note 2 33" xfId="22373"/>
    <cellStyle name="Note 2 34" xfId="22374"/>
    <cellStyle name="Note 2 35" xfId="22375"/>
    <cellStyle name="Note 2 36" xfId="19936"/>
    <cellStyle name="Note 2 4" xfId="22376"/>
    <cellStyle name="Note 2 4 10" xfId="22377"/>
    <cellStyle name="Note 2 4 11" xfId="22378"/>
    <cellStyle name="Note 2 4 12" xfId="22379"/>
    <cellStyle name="Note 2 4 13" xfId="22380"/>
    <cellStyle name="Note 2 4 14" xfId="22381"/>
    <cellStyle name="Note 2 4 15" xfId="22382"/>
    <cellStyle name="Note 2 4 16" xfId="22383"/>
    <cellStyle name="Note 2 4 17" xfId="22384"/>
    <cellStyle name="Note 2 4 18" xfId="22385"/>
    <cellStyle name="Note 2 4 19" xfId="22386"/>
    <cellStyle name="Note 2 4 2" xfId="22387"/>
    <cellStyle name="Note 2 4 2 10" xfId="22388"/>
    <cellStyle name="Note 2 4 2 11" xfId="22389"/>
    <cellStyle name="Note 2 4 2 12" xfId="22390"/>
    <cellStyle name="Note 2 4 2 13" xfId="22391"/>
    <cellStyle name="Note 2 4 2 14" xfId="22392"/>
    <cellStyle name="Note 2 4 2 15" xfId="22393"/>
    <cellStyle name="Note 2 4 2 16" xfId="22394"/>
    <cellStyle name="Note 2 4 2 17" xfId="22395"/>
    <cellStyle name="Note 2 4 2 18" xfId="22396"/>
    <cellStyle name="Note 2 4 2 19" xfId="22397"/>
    <cellStyle name="Note 2 4 2 2" xfId="22398"/>
    <cellStyle name="Note 2 4 2 2 10" xfId="22399"/>
    <cellStyle name="Note 2 4 2 2 11" xfId="22400"/>
    <cellStyle name="Note 2 4 2 2 12" xfId="22401"/>
    <cellStyle name="Note 2 4 2 2 13" xfId="22402"/>
    <cellStyle name="Note 2 4 2 2 14" xfId="22403"/>
    <cellStyle name="Note 2 4 2 2 15" xfId="22404"/>
    <cellStyle name="Note 2 4 2 2 16" xfId="22405"/>
    <cellStyle name="Note 2 4 2 2 17" xfId="22406"/>
    <cellStyle name="Note 2 4 2 2 18" xfId="22407"/>
    <cellStyle name="Note 2 4 2 2 19" xfId="22408"/>
    <cellStyle name="Note 2 4 2 2 2" xfId="22409"/>
    <cellStyle name="Note 2 4 2 2 2 10" xfId="22410"/>
    <cellStyle name="Note 2 4 2 2 2 11" xfId="22411"/>
    <cellStyle name="Note 2 4 2 2 2 12" xfId="22412"/>
    <cellStyle name="Note 2 4 2 2 2 13" xfId="22413"/>
    <cellStyle name="Note 2 4 2 2 2 14" xfId="22414"/>
    <cellStyle name="Note 2 4 2 2 2 15" xfId="22415"/>
    <cellStyle name="Note 2 4 2 2 2 2" xfId="22416"/>
    <cellStyle name="Note 2 4 2 2 2 3" xfId="22417"/>
    <cellStyle name="Note 2 4 2 2 2 4" xfId="22418"/>
    <cellStyle name="Note 2 4 2 2 2 5" xfId="22419"/>
    <cellStyle name="Note 2 4 2 2 2 6" xfId="22420"/>
    <cellStyle name="Note 2 4 2 2 2 7" xfId="22421"/>
    <cellStyle name="Note 2 4 2 2 2 8" xfId="22422"/>
    <cellStyle name="Note 2 4 2 2 2 9" xfId="22423"/>
    <cellStyle name="Note 2 4 2 2 20" xfId="22424"/>
    <cellStyle name="Note 2 4 2 2 3" xfId="22425"/>
    <cellStyle name="Note 2 4 2 2 3 10" xfId="22426"/>
    <cellStyle name="Note 2 4 2 2 3 11" xfId="22427"/>
    <cellStyle name="Note 2 4 2 2 3 12" xfId="22428"/>
    <cellStyle name="Note 2 4 2 2 3 13" xfId="22429"/>
    <cellStyle name="Note 2 4 2 2 3 14" xfId="22430"/>
    <cellStyle name="Note 2 4 2 2 3 15" xfId="22431"/>
    <cellStyle name="Note 2 4 2 2 3 2" xfId="22432"/>
    <cellStyle name="Note 2 4 2 2 3 3" xfId="22433"/>
    <cellStyle name="Note 2 4 2 2 3 4" xfId="22434"/>
    <cellStyle name="Note 2 4 2 2 3 5" xfId="22435"/>
    <cellStyle name="Note 2 4 2 2 3 6" xfId="22436"/>
    <cellStyle name="Note 2 4 2 2 3 7" xfId="22437"/>
    <cellStyle name="Note 2 4 2 2 3 8" xfId="22438"/>
    <cellStyle name="Note 2 4 2 2 3 9" xfId="22439"/>
    <cellStyle name="Note 2 4 2 2 4" xfId="22440"/>
    <cellStyle name="Note 2 4 2 2 4 10" xfId="22441"/>
    <cellStyle name="Note 2 4 2 2 4 11" xfId="22442"/>
    <cellStyle name="Note 2 4 2 2 4 12" xfId="22443"/>
    <cellStyle name="Note 2 4 2 2 4 13" xfId="22444"/>
    <cellStyle name="Note 2 4 2 2 4 14" xfId="22445"/>
    <cellStyle name="Note 2 4 2 2 4 15" xfId="22446"/>
    <cellStyle name="Note 2 4 2 2 4 2" xfId="22447"/>
    <cellStyle name="Note 2 4 2 2 4 3" xfId="22448"/>
    <cellStyle name="Note 2 4 2 2 4 4" xfId="22449"/>
    <cellStyle name="Note 2 4 2 2 4 5" xfId="22450"/>
    <cellStyle name="Note 2 4 2 2 4 6" xfId="22451"/>
    <cellStyle name="Note 2 4 2 2 4 7" xfId="22452"/>
    <cellStyle name="Note 2 4 2 2 4 8" xfId="22453"/>
    <cellStyle name="Note 2 4 2 2 4 9" xfId="22454"/>
    <cellStyle name="Note 2 4 2 2 5" xfId="22455"/>
    <cellStyle name="Note 2 4 2 2 5 10" xfId="22456"/>
    <cellStyle name="Note 2 4 2 2 5 11" xfId="22457"/>
    <cellStyle name="Note 2 4 2 2 5 12" xfId="22458"/>
    <cellStyle name="Note 2 4 2 2 5 13" xfId="22459"/>
    <cellStyle name="Note 2 4 2 2 5 14" xfId="22460"/>
    <cellStyle name="Note 2 4 2 2 5 15" xfId="22461"/>
    <cellStyle name="Note 2 4 2 2 5 2" xfId="22462"/>
    <cellStyle name="Note 2 4 2 2 5 3" xfId="22463"/>
    <cellStyle name="Note 2 4 2 2 5 4" xfId="22464"/>
    <cellStyle name="Note 2 4 2 2 5 5" xfId="22465"/>
    <cellStyle name="Note 2 4 2 2 5 6" xfId="22466"/>
    <cellStyle name="Note 2 4 2 2 5 7" xfId="22467"/>
    <cellStyle name="Note 2 4 2 2 5 8" xfId="22468"/>
    <cellStyle name="Note 2 4 2 2 5 9" xfId="22469"/>
    <cellStyle name="Note 2 4 2 2 6" xfId="22470"/>
    <cellStyle name="Note 2 4 2 2 7" xfId="22471"/>
    <cellStyle name="Note 2 4 2 2 8" xfId="22472"/>
    <cellStyle name="Note 2 4 2 2 9" xfId="22473"/>
    <cellStyle name="Note 2 4 2 20" xfId="22474"/>
    <cellStyle name="Note 2 4 2 21" xfId="22475"/>
    <cellStyle name="Note 2 4 2 22" xfId="22476"/>
    <cellStyle name="Note 2 4 2 23" xfId="22477"/>
    <cellStyle name="Note 2 4 2 3" xfId="22478"/>
    <cellStyle name="Note 2 4 2 3 10" xfId="22479"/>
    <cellStyle name="Note 2 4 2 3 11" xfId="22480"/>
    <cellStyle name="Note 2 4 2 3 12" xfId="22481"/>
    <cellStyle name="Note 2 4 2 3 13" xfId="22482"/>
    <cellStyle name="Note 2 4 2 3 14" xfId="22483"/>
    <cellStyle name="Note 2 4 2 3 15" xfId="22484"/>
    <cellStyle name="Note 2 4 2 3 16" xfId="22485"/>
    <cellStyle name="Note 2 4 2 3 17" xfId="22486"/>
    <cellStyle name="Note 2 4 2 3 18" xfId="22487"/>
    <cellStyle name="Note 2 4 2 3 19" xfId="22488"/>
    <cellStyle name="Note 2 4 2 3 2" xfId="22489"/>
    <cellStyle name="Note 2 4 2 3 2 10" xfId="22490"/>
    <cellStyle name="Note 2 4 2 3 2 11" xfId="22491"/>
    <cellStyle name="Note 2 4 2 3 2 12" xfId="22492"/>
    <cellStyle name="Note 2 4 2 3 2 13" xfId="22493"/>
    <cellStyle name="Note 2 4 2 3 2 14" xfId="22494"/>
    <cellStyle name="Note 2 4 2 3 2 15" xfId="22495"/>
    <cellStyle name="Note 2 4 2 3 2 2" xfId="22496"/>
    <cellStyle name="Note 2 4 2 3 2 3" xfId="22497"/>
    <cellStyle name="Note 2 4 2 3 2 4" xfId="22498"/>
    <cellStyle name="Note 2 4 2 3 2 5" xfId="22499"/>
    <cellStyle name="Note 2 4 2 3 2 6" xfId="22500"/>
    <cellStyle name="Note 2 4 2 3 2 7" xfId="22501"/>
    <cellStyle name="Note 2 4 2 3 2 8" xfId="22502"/>
    <cellStyle name="Note 2 4 2 3 2 9" xfId="22503"/>
    <cellStyle name="Note 2 4 2 3 20" xfId="22504"/>
    <cellStyle name="Note 2 4 2 3 3" xfId="22505"/>
    <cellStyle name="Note 2 4 2 3 3 10" xfId="22506"/>
    <cellStyle name="Note 2 4 2 3 3 11" xfId="22507"/>
    <cellStyle name="Note 2 4 2 3 3 12" xfId="22508"/>
    <cellStyle name="Note 2 4 2 3 3 13" xfId="22509"/>
    <cellStyle name="Note 2 4 2 3 3 14" xfId="22510"/>
    <cellStyle name="Note 2 4 2 3 3 15" xfId="22511"/>
    <cellStyle name="Note 2 4 2 3 3 2" xfId="22512"/>
    <cellStyle name="Note 2 4 2 3 3 3" xfId="22513"/>
    <cellStyle name="Note 2 4 2 3 3 4" xfId="22514"/>
    <cellStyle name="Note 2 4 2 3 3 5" xfId="22515"/>
    <cellStyle name="Note 2 4 2 3 3 6" xfId="22516"/>
    <cellStyle name="Note 2 4 2 3 3 7" xfId="22517"/>
    <cellStyle name="Note 2 4 2 3 3 8" xfId="22518"/>
    <cellStyle name="Note 2 4 2 3 3 9" xfId="22519"/>
    <cellStyle name="Note 2 4 2 3 4" xfId="22520"/>
    <cellStyle name="Note 2 4 2 3 4 10" xfId="22521"/>
    <cellStyle name="Note 2 4 2 3 4 11" xfId="22522"/>
    <cellStyle name="Note 2 4 2 3 4 12" xfId="22523"/>
    <cellStyle name="Note 2 4 2 3 4 13" xfId="22524"/>
    <cellStyle name="Note 2 4 2 3 4 14" xfId="22525"/>
    <cellStyle name="Note 2 4 2 3 4 15" xfId="22526"/>
    <cellStyle name="Note 2 4 2 3 4 2" xfId="22527"/>
    <cellStyle name="Note 2 4 2 3 4 3" xfId="22528"/>
    <cellStyle name="Note 2 4 2 3 4 4" xfId="22529"/>
    <cellStyle name="Note 2 4 2 3 4 5" xfId="22530"/>
    <cellStyle name="Note 2 4 2 3 4 6" xfId="22531"/>
    <cellStyle name="Note 2 4 2 3 4 7" xfId="22532"/>
    <cellStyle name="Note 2 4 2 3 4 8" xfId="22533"/>
    <cellStyle name="Note 2 4 2 3 4 9" xfId="22534"/>
    <cellStyle name="Note 2 4 2 3 5" xfId="22535"/>
    <cellStyle name="Note 2 4 2 3 5 10" xfId="22536"/>
    <cellStyle name="Note 2 4 2 3 5 11" xfId="22537"/>
    <cellStyle name="Note 2 4 2 3 5 12" xfId="22538"/>
    <cellStyle name="Note 2 4 2 3 5 13" xfId="22539"/>
    <cellStyle name="Note 2 4 2 3 5 14" xfId="22540"/>
    <cellStyle name="Note 2 4 2 3 5 15" xfId="22541"/>
    <cellStyle name="Note 2 4 2 3 5 2" xfId="22542"/>
    <cellStyle name="Note 2 4 2 3 5 3" xfId="22543"/>
    <cellStyle name="Note 2 4 2 3 5 4" xfId="22544"/>
    <cellStyle name="Note 2 4 2 3 5 5" xfId="22545"/>
    <cellStyle name="Note 2 4 2 3 5 6" xfId="22546"/>
    <cellStyle name="Note 2 4 2 3 5 7" xfId="22547"/>
    <cellStyle name="Note 2 4 2 3 5 8" xfId="22548"/>
    <cellStyle name="Note 2 4 2 3 5 9" xfId="22549"/>
    <cellStyle name="Note 2 4 2 3 6" xfId="22550"/>
    <cellStyle name="Note 2 4 2 3 7" xfId="22551"/>
    <cellStyle name="Note 2 4 2 3 8" xfId="22552"/>
    <cellStyle name="Note 2 4 2 3 9" xfId="22553"/>
    <cellStyle name="Note 2 4 2 4" xfId="22554"/>
    <cellStyle name="Note 2 4 2 4 10" xfId="22555"/>
    <cellStyle name="Note 2 4 2 4 11" xfId="22556"/>
    <cellStyle name="Note 2 4 2 4 12" xfId="22557"/>
    <cellStyle name="Note 2 4 2 4 13" xfId="22558"/>
    <cellStyle name="Note 2 4 2 4 14" xfId="22559"/>
    <cellStyle name="Note 2 4 2 4 15" xfId="22560"/>
    <cellStyle name="Note 2 4 2 4 16" xfId="22561"/>
    <cellStyle name="Note 2 4 2 4 17" xfId="22562"/>
    <cellStyle name="Note 2 4 2 4 18" xfId="22563"/>
    <cellStyle name="Note 2 4 2 4 19" xfId="22564"/>
    <cellStyle name="Note 2 4 2 4 2" xfId="22565"/>
    <cellStyle name="Note 2 4 2 4 2 10" xfId="22566"/>
    <cellStyle name="Note 2 4 2 4 2 11" xfId="22567"/>
    <cellStyle name="Note 2 4 2 4 2 12" xfId="22568"/>
    <cellStyle name="Note 2 4 2 4 2 13" xfId="22569"/>
    <cellStyle name="Note 2 4 2 4 2 14" xfId="22570"/>
    <cellStyle name="Note 2 4 2 4 2 15" xfId="22571"/>
    <cellStyle name="Note 2 4 2 4 2 2" xfId="22572"/>
    <cellStyle name="Note 2 4 2 4 2 3" xfId="22573"/>
    <cellStyle name="Note 2 4 2 4 2 4" xfId="22574"/>
    <cellStyle name="Note 2 4 2 4 2 5" xfId="22575"/>
    <cellStyle name="Note 2 4 2 4 2 6" xfId="22576"/>
    <cellStyle name="Note 2 4 2 4 2 7" xfId="22577"/>
    <cellStyle name="Note 2 4 2 4 2 8" xfId="22578"/>
    <cellStyle name="Note 2 4 2 4 2 9" xfId="22579"/>
    <cellStyle name="Note 2 4 2 4 20" xfId="22580"/>
    <cellStyle name="Note 2 4 2 4 3" xfId="22581"/>
    <cellStyle name="Note 2 4 2 4 3 10" xfId="22582"/>
    <cellStyle name="Note 2 4 2 4 3 11" xfId="22583"/>
    <cellStyle name="Note 2 4 2 4 3 12" xfId="22584"/>
    <cellStyle name="Note 2 4 2 4 3 13" xfId="22585"/>
    <cellStyle name="Note 2 4 2 4 3 14" xfId="22586"/>
    <cellStyle name="Note 2 4 2 4 3 15" xfId="22587"/>
    <cellStyle name="Note 2 4 2 4 3 2" xfId="22588"/>
    <cellStyle name="Note 2 4 2 4 3 3" xfId="22589"/>
    <cellStyle name="Note 2 4 2 4 3 4" xfId="22590"/>
    <cellStyle name="Note 2 4 2 4 3 5" xfId="22591"/>
    <cellStyle name="Note 2 4 2 4 3 6" xfId="22592"/>
    <cellStyle name="Note 2 4 2 4 3 7" xfId="22593"/>
    <cellStyle name="Note 2 4 2 4 3 8" xfId="22594"/>
    <cellStyle name="Note 2 4 2 4 3 9" xfId="22595"/>
    <cellStyle name="Note 2 4 2 4 4" xfId="22596"/>
    <cellStyle name="Note 2 4 2 4 4 10" xfId="22597"/>
    <cellStyle name="Note 2 4 2 4 4 11" xfId="22598"/>
    <cellStyle name="Note 2 4 2 4 4 12" xfId="22599"/>
    <cellStyle name="Note 2 4 2 4 4 13" xfId="22600"/>
    <cellStyle name="Note 2 4 2 4 4 14" xfId="22601"/>
    <cellStyle name="Note 2 4 2 4 4 15" xfId="22602"/>
    <cellStyle name="Note 2 4 2 4 4 2" xfId="22603"/>
    <cellStyle name="Note 2 4 2 4 4 3" xfId="22604"/>
    <cellStyle name="Note 2 4 2 4 4 4" xfId="22605"/>
    <cellStyle name="Note 2 4 2 4 4 5" xfId="22606"/>
    <cellStyle name="Note 2 4 2 4 4 6" xfId="22607"/>
    <cellStyle name="Note 2 4 2 4 4 7" xfId="22608"/>
    <cellStyle name="Note 2 4 2 4 4 8" xfId="22609"/>
    <cellStyle name="Note 2 4 2 4 4 9" xfId="22610"/>
    <cellStyle name="Note 2 4 2 4 5" xfId="22611"/>
    <cellStyle name="Note 2 4 2 4 5 10" xfId="22612"/>
    <cellStyle name="Note 2 4 2 4 5 11" xfId="22613"/>
    <cellStyle name="Note 2 4 2 4 5 12" xfId="22614"/>
    <cellStyle name="Note 2 4 2 4 5 13" xfId="22615"/>
    <cellStyle name="Note 2 4 2 4 5 14" xfId="22616"/>
    <cellStyle name="Note 2 4 2 4 5 15" xfId="22617"/>
    <cellStyle name="Note 2 4 2 4 5 2" xfId="22618"/>
    <cellStyle name="Note 2 4 2 4 5 3" xfId="22619"/>
    <cellStyle name="Note 2 4 2 4 5 4" xfId="22620"/>
    <cellStyle name="Note 2 4 2 4 5 5" xfId="22621"/>
    <cellStyle name="Note 2 4 2 4 5 6" xfId="22622"/>
    <cellStyle name="Note 2 4 2 4 5 7" xfId="22623"/>
    <cellStyle name="Note 2 4 2 4 5 8" xfId="22624"/>
    <cellStyle name="Note 2 4 2 4 5 9" xfId="22625"/>
    <cellStyle name="Note 2 4 2 4 6" xfId="22626"/>
    <cellStyle name="Note 2 4 2 4 7" xfId="22627"/>
    <cellStyle name="Note 2 4 2 4 8" xfId="22628"/>
    <cellStyle name="Note 2 4 2 4 9" xfId="22629"/>
    <cellStyle name="Note 2 4 2 5" xfId="22630"/>
    <cellStyle name="Note 2 4 2 5 10" xfId="22631"/>
    <cellStyle name="Note 2 4 2 5 11" xfId="22632"/>
    <cellStyle name="Note 2 4 2 5 12" xfId="22633"/>
    <cellStyle name="Note 2 4 2 5 13" xfId="22634"/>
    <cellStyle name="Note 2 4 2 5 14" xfId="22635"/>
    <cellStyle name="Note 2 4 2 5 15" xfId="22636"/>
    <cellStyle name="Note 2 4 2 5 2" xfId="22637"/>
    <cellStyle name="Note 2 4 2 5 3" xfId="22638"/>
    <cellStyle name="Note 2 4 2 5 4" xfId="22639"/>
    <cellStyle name="Note 2 4 2 5 5" xfId="22640"/>
    <cellStyle name="Note 2 4 2 5 6" xfId="22641"/>
    <cellStyle name="Note 2 4 2 5 7" xfId="22642"/>
    <cellStyle name="Note 2 4 2 5 8" xfId="22643"/>
    <cellStyle name="Note 2 4 2 5 9" xfId="22644"/>
    <cellStyle name="Note 2 4 2 6" xfId="22645"/>
    <cellStyle name="Note 2 4 2 6 10" xfId="22646"/>
    <cellStyle name="Note 2 4 2 6 11" xfId="22647"/>
    <cellStyle name="Note 2 4 2 6 12" xfId="22648"/>
    <cellStyle name="Note 2 4 2 6 13" xfId="22649"/>
    <cellStyle name="Note 2 4 2 6 14" xfId="22650"/>
    <cellStyle name="Note 2 4 2 6 15" xfId="22651"/>
    <cellStyle name="Note 2 4 2 6 2" xfId="22652"/>
    <cellStyle name="Note 2 4 2 6 3" xfId="22653"/>
    <cellStyle name="Note 2 4 2 6 4" xfId="22654"/>
    <cellStyle name="Note 2 4 2 6 5" xfId="22655"/>
    <cellStyle name="Note 2 4 2 6 6" xfId="22656"/>
    <cellStyle name="Note 2 4 2 6 7" xfId="22657"/>
    <cellStyle name="Note 2 4 2 6 8" xfId="22658"/>
    <cellStyle name="Note 2 4 2 6 9" xfId="22659"/>
    <cellStyle name="Note 2 4 2 7" xfId="22660"/>
    <cellStyle name="Note 2 4 2 7 10" xfId="22661"/>
    <cellStyle name="Note 2 4 2 7 11" xfId="22662"/>
    <cellStyle name="Note 2 4 2 7 12" xfId="22663"/>
    <cellStyle name="Note 2 4 2 7 13" xfId="22664"/>
    <cellStyle name="Note 2 4 2 7 14" xfId="22665"/>
    <cellStyle name="Note 2 4 2 7 15" xfId="22666"/>
    <cellStyle name="Note 2 4 2 7 2" xfId="22667"/>
    <cellStyle name="Note 2 4 2 7 3" xfId="22668"/>
    <cellStyle name="Note 2 4 2 7 4" xfId="22669"/>
    <cellStyle name="Note 2 4 2 7 5" xfId="22670"/>
    <cellStyle name="Note 2 4 2 7 6" xfId="22671"/>
    <cellStyle name="Note 2 4 2 7 7" xfId="22672"/>
    <cellStyle name="Note 2 4 2 7 8" xfId="22673"/>
    <cellStyle name="Note 2 4 2 7 9" xfId="22674"/>
    <cellStyle name="Note 2 4 2 8" xfId="22675"/>
    <cellStyle name="Note 2 4 2 8 10" xfId="22676"/>
    <cellStyle name="Note 2 4 2 8 11" xfId="22677"/>
    <cellStyle name="Note 2 4 2 8 12" xfId="22678"/>
    <cellStyle name="Note 2 4 2 8 13" xfId="22679"/>
    <cellStyle name="Note 2 4 2 8 14" xfId="22680"/>
    <cellStyle name="Note 2 4 2 8 15" xfId="22681"/>
    <cellStyle name="Note 2 4 2 8 2" xfId="22682"/>
    <cellStyle name="Note 2 4 2 8 3" xfId="22683"/>
    <cellStyle name="Note 2 4 2 8 4" xfId="22684"/>
    <cellStyle name="Note 2 4 2 8 5" xfId="22685"/>
    <cellStyle name="Note 2 4 2 8 6" xfId="22686"/>
    <cellStyle name="Note 2 4 2 8 7" xfId="22687"/>
    <cellStyle name="Note 2 4 2 8 8" xfId="22688"/>
    <cellStyle name="Note 2 4 2 8 9" xfId="22689"/>
    <cellStyle name="Note 2 4 2 9" xfId="22690"/>
    <cellStyle name="Note 2 4 20" xfId="22691"/>
    <cellStyle name="Note 2 4 21" xfId="22692"/>
    <cellStyle name="Note 2 4 22" xfId="22693"/>
    <cellStyle name="Note 2 4 23" xfId="22694"/>
    <cellStyle name="Note 2 4 24" xfId="22695"/>
    <cellStyle name="Note 2 4 3" xfId="22696"/>
    <cellStyle name="Note 2 4 3 10" xfId="22697"/>
    <cellStyle name="Note 2 4 3 11" xfId="22698"/>
    <cellStyle name="Note 2 4 3 12" xfId="22699"/>
    <cellStyle name="Note 2 4 3 13" xfId="22700"/>
    <cellStyle name="Note 2 4 3 14" xfId="22701"/>
    <cellStyle name="Note 2 4 3 15" xfId="22702"/>
    <cellStyle name="Note 2 4 3 16" xfId="22703"/>
    <cellStyle name="Note 2 4 3 17" xfId="22704"/>
    <cellStyle name="Note 2 4 3 18" xfId="22705"/>
    <cellStyle name="Note 2 4 3 19" xfId="22706"/>
    <cellStyle name="Note 2 4 3 2" xfId="22707"/>
    <cellStyle name="Note 2 4 3 2 10" xfId="22708"/>
    <cellStyle name="Note 2 4 3 2 11" xfId="22709"/>
    <cellStyle name="Note 2 4 3 2 12" xfId="22710"/>
    <cellStyle name="Note 2 4 3 2 13" xfId="22711"/>
    <cellStyle name="Note 2 4 3 2 14" xfId="22712"/>
    <cellStyle name="Note 2 4 3 2 15" xfId="22713"/>
    <cellStyle name="Note 2 4 3 2 2" xfId="22714"/>
    <cellStyle name="Note 2 4 3 2 3" xfId="22715"/>
    <cellStyle name="Note 2 4 3 2 4" xfId="22716"/>
    <cellStyle name="Note 2 4 3 2 5" xfId="22717"/>
    <cellStyle name="Note 2 4 3 2 6" xfId="22718"/>
    <cellStyle name="Note 2 4 3 2 7" xfId="22719"/>
    <cellStyle name="Note 2 4 3 2 8" xfId="22720"/>
    <cellStyle name="Note 2 4 3 2 9" xfId="22721"/>
    <cellStyle name="Note 2 4 3 20" xfId="22722"/>
    <cellStyle name="Note 2 4 3 3" xfId="22723"/>
    <cellStyle name="Note 2 4 3 3 10" xfId="22724"/>
    <cellStyle name="Note 2 4 3 3 11" xfId="22725"/>
    <cellStyle name="Note 2 4 3 3 12" xfId="22726"/>
    <cellStyle name="Note 2 4 3 3 13" xfId="22727"/>
    <cellStyle name="Note 2 4 3 3 14" xfId="22728"/>
    <cellStyle name="Note 2 4 3 3 15" xfId="22729"/>
    <cellStyle name="Note 2 4 3 3 2" xfId="22730"/>
    <cellStyle name="Note 2 4 3 3 3" xfId="22731"/>
    <cellStyle name="Note 2 4 3 3 4" xfId="22732"/>
    <cellStyle name="Note 2 4 3 3 5" xfId="22733"/>
    <cellStyle name="Note 2 4 3 3 6" xfId="22734"/>
    <cellStyle name="Note 2 4 3 3 7" xfId="22735"/>
    <cellStyle name="Note 2 4 3 3 8" xfId="22736"/>
    <cellStyle name="Note 2 4 3 3 9" xfId="22737"/>
    <cellStyle name="Note 2 4 3 4" xfId="22738"/>
    <cellStyle name="Note 2 4 3 4 10" xfId="22739"/>
    <cellStyle name="Note 2 4 3 4 11" xfId="22740"/>
    <cellStyle name="Note 2 4 3 4 12" xfId="22741"/>
    <cellStyle name="Note 2 4 3 4 13" xfId="22742"/>
    <cellStyle name="Note 2 4 3 4 14" xfId="22743"/>
    <cellStyle name="Note 2 4 3 4 15" xfId="22744"/>
    <cellStyle name="Note 2 4 3 4 2" xfId="22745"/>
    <cellStyle name="Note 2 4 3 4 3" xfId="22746"/>
    <cellStyle name="Note 2 4 3 4 4" xfId="22747"/>
    <cellStyle name="Note 2 4 3 4 5" xfId="22748"/>
    <cellStyle name="Note 2 4 3 4 6" xfId="22749"/>
    <cellStyle name="Note 2 4 3 4 7" xfId="22750"/>
    <cellStyle name="Note 2 4 3 4 8" xfId="22751"/>
    <cellStyle name="Note 2 4 3 4 9" xfId="22752"/>
    <cellStyle name="Note 2 4 3 5" xfId="22753"/>
    <cellStyle name="Note 2 4 3 5 10" xfId="22754"/>
    <cellStyle name="Note 2 4 3 5 11" xfId="22755"/>
    <cellStyle name="Note 2 4 3 5 12" xfId="22756"/>
    <cellStyle name="Note 2 4 3 5 13" xfId="22757"/>
    <cellStyle name="Note 2 4 3 5 14" xfId="22758"/>
    <cellStyle name="Note 2 4 3 5 15" xfId="22759"/>
    <cellStyle name="Note 2 4 3 5 2" xfId="22760"/>
    <cellStyle name="Note 2 4 3 5 3" xfId="22761"/>
    <cellStyle name="Note 2 4 3 5 4" xfId="22762"/>
    <cellStyle name="Note 2 4 3 5 5" xfId="22763"/>
    <cellStyle name="Note 2 4 3 5 6" xfId="22764"/>
    <cellStyle name="Note 2 4 3 5 7" xfId="22765"/>
    <cellStyle name="Note 2 4 3 5 8" xfId="22766"/>
    <cellStyle name="Note 2 4 3 5 9" xfId="22767"/>
    <cellStyle name="Note 2 4 3 6" xfId="22768"/>
    <cellStyle name="Note 2 4 3 7" xfId="22769"/>
    <cellStyle name="Note 2 4 3 8" xfId="22770"/>
    <cellStyle name="Note 2 4 3 9" xfId="22771"/>
    <cellStyle name="Note 2 4 4" xfId="22772"/>
    <cellStyle name="Note 2 4 4 10" xfId="22773"/>
    <cellStyle name="Note 2 4 4 11" xfId="22774"/>
    <cellStyle name="Note 2 4 4 12" xfId="22775"/>
    <cellStyle name="Note 2 4 4 13" xfId="22776"/>
    <cellStyle name="Note 2 4 4 14" xfId="22777"/>
    <cellStyle name="Note 2 4 4 15" xfId="22778"/>
    <cellStyle name="Note 2 4 4 16" xfId="22779"/>
    <cellStyle name="Note 2 4 4 17" xfId="22780"/>
    <cellStyle name="Note 2 4 4 18" xfId="22781"/>
    <cellStyle name="Note 2 4 4 19" xfId="22782"/>
    <cellStyle name="Note 2 4 4 2" xfId="22783"/>
    <cellStyle name="Note 2 4 4 2 10" xfId="22784"/>
    <cellStyle name="Note 2 4 4 2 11" xfId="22785"/>
    <cellStyle name="Note 2 4 4 2 12" xfId="22786"/>
    <cellStyle name="Note 2 4 4 2 13" xfId="22787"/>
    <cellStyle name="Note 2 4 4 2 14" xfId="22788"/>
    <cellStyle name="Note 2 4 4 2 15" xfId="22789"/>
    <cellStyle name="Note 2 4 4 2 2" xfId="22790"/>
    <cellStyle name="Note 2 4 4 2 3" xfId="22791"/>
    <cellStyle name="Note 2 4 4 2 4" xfId="22792"/>
    <cellStyle name="Note 2 4 4 2 5" xfId="22793"/>
    <cellStyle name="Note 2 4 4 2 6" xfId="22794"/>
    <cellStyle name="Note 2 4 4 2 7" xfId="22795"/>
    <cellStyle name="Note 2 4 4 2 8" xfId="22796"/>
    <cellStyle name="Note 2 4 4 2 9" xfId="22797"/>
    <cellStyle name="Note 2 4 4 20" xfId="22798"/>
    <cellStyle name="Note 2 4 4 3" xfId="22799"/>
    <cellStyle name="Note 2 4 4 3 10" xfId="22800"/>
    <cellStyle name="Note 2 4 4 3 11" xfId="22801"/>
    <cellStyle name="Note 2 4 4 3 12" xfId="22802"/>
    <cellStyle name="Note 2 4 4 3 13" xfId="22803"/>
    <cellStyle name="Note 2 4 4 3 14" xfId="22804"/>
    <cellStyle name="Note 2 4 4 3 15" xfId="22805"/>
    <cellStyle name="Note 2 4 4 3 2" xfId="22806"/>
    <cellStyle name="Note 2 4 4 3 3" xfId="22807"/>
    <cellStyle name="Note 2 4 4 3 4" xfId="22808"/>
    <cellStyle name="Note 2 4 4 3 5" xfId="22809"/>
    <cellStyle name="Note 2 4 4 3 6" xfId="22810"/>
    <cellStyle name="Note 2 4 4 3 7" xfId="22811"/>
    <cellStyle name="Note 2 4 4 3 8" xfId="22812"/>
    <cellStyle name="Note 2 4 4 3 9" xfId="22813"/>
    <cellStyle name="Note 2 4 4 4" xfId="22814"/>
    <cellStyle name="Note 2 4 4 4 10" xfId="22815"/>
    <cellStyle name="Note 2 4 4 4 11" xfId="22816"/>
    <cellStyle name="Note 2 4 4 4 12" xfId="22817"/>
    <cellStyle name="Note 2 4 4 4 13" xfId="22818"/>
    <cellStyle name="Note 2 4 4 4 14" xfId="22819"/>
    <cellStyle name="Note 2 4 4 4 15" xfId="22820"/>
    <cellStyle name="Note 2 4 4 4 2" xfId="22821"/>
    <cellStyle name="Note 2 4 4 4 3" xfId="22822"/>
    <cellStyle name="Note 2 4 4 4 4" xfId="22823"/>
    <cellStyle name="Note 2 4 4 4 5" xfId="22824"/>
    <cellStyle name="Note 2 4 4 4 6" xfId="22825"/>
    <cellStyle name="Note 2 4 4 4 7" xfId="22826"/>
    <cellStyle name="Note 2 4 4 4 8" xfId="22827"/>
    <cellStyle name="Note 2 4 4 4 9" xfId="22828"/>
    <cellStyle name="Note 2 4 4 5" xfId="22829"/>
    <cellStyle name="Note 2 4 4 5 10" xfId="22830"/>
    <cellStyle name="Note 2 4 4 5 11" xfId="22831"/>
    <cellStyle name="Note 2 4 4 5 12" xfId="22832"/>
    <cellStyle name="Note 2 4 4 5 13" xfId="22833"/>
    <cellStyle name="Note 2 4 4 5 14" xfId="22834"/>
    <cellStyle name="Note 2 4 4 5 15" xfId="22835"/>
    <cellStyle name="Note 2 4 4 5 2" xfId="22836"/>
    <cellStyle name="Note 2 4 4 5 3" xfId="22837"/>
    <cellStyle name="Note 2 4 4 5 4" xfId="22838"/>
    <cellStyle name="Note 2 4 4 5 5" xfId="22839"/>
    <cellStyle name="Note 2 4 4 5 6" xfId="22840"/>
    <cellStyle name="Note 2 4 4 5 7" xfId="22841"/>
    <cellStyle name="Note 2 4 4 5 8" xfId="22842"/>
    <cellStyle name="Note 2 4 4 5 9" xfId="22843"/>
    <cellStyle name="Note 2 4 4 6" xfId="22844"/>
    <cellStyle name="Note 2 4 4 7" xfId="22845"/>
    <cellStyle name="Note 2 4 4 8" xfId="22846"/>
    <cellStyle name="Note 2 4 4 9" xfId="22847"/>
    <cellStyle name="Note 2 4 5" xfId="22848"/>
    <cellStyle name="Note 2 4 5 10" xfId="22849"/>
    <cellStyle name="Note 2 4 5 11" xfId="22850"/>
    <cellStyle name="Note 2 4 5 12" xfId="22851"/>
    <cellStyle name="Note 2 4 5 13" xfId="22852"/>
    <cellStyle name="Note 2 4 5 14" xfId="22853"/>
    <cellStyle name="Note 2 4 5 15" xfId="22854"/>
    <cellStyle name="Note 2 4 5 16" xfId="22855"/>
    <cellStyle name="Note 2 4 5 17" xfId="22856"/>
    <cellStyle name="Note 2 4 5 18" xfId="22857"/>
    <cellStyle name="Note 2 4 5 19" xfId="22858"/>
    <cellStyle name="Note 2 4 5 2" xfId="22859"/>
    <cellStyle name="Note 2 4 5 2 10" xfId="22860"/>
    <cellStyle name="Note 2 4 5 2 11" xfId="22861"/>
    <cellStyle name="Note 2 4 5 2 12" xfId="22862"/>
    <cellStyle name="Note 2 4 5 2 13" xfId="22863"/>
    <cellStyle name="Note 2 4 5 2 14" xfId="22864"/>
    <cellStyle name="Note 2 4 5 2 15" xfId="22865"/>
    <cellStyle name="Note 2 4 5 2 2" xfId="22866"/>
    <cellStyle name="Note 2 4 5 2 3" xfId="22867"/>
    <cellStyle name="Note 2 4 5 2 4" xfId="22868"/>
    <cellStyle name="Note 2 4 5 2 5" xfId="22869"/>
    <cellStyle name="Note 2 4 5 2 6" xfId="22870"/>
    <cellStyle name="Note 2 4 5 2 7" xfId="22871"/>
    <cellStyle name="Note 2 4 5 2 8" xfId="22872"/>
    <cellStyle name="Note 2 4 5 2 9" xfId="22873"/>
    <cellStyle name="Note 2 4 5 20" xfId="22874"/>
    <cellStyle name="Note 2 4 5 3" xfId="22875"/>
    <cellStyle name="Note 2 4 5 3 10" xfId="22876"/>
    <cellStyle name="Note 2 4 5 3 11" xfId="22877"/>
    <cellStyle name="Note 2 4 5 3 12" xfId="22878"/>
    <cellStyle name="Note 2 4 5 3 13" xfId="22879"/>
    <cellStyle name="Note 2 4 5 3 14" xfId="22880"/>
    <cellStyle name="Note 2 4 5 3 15" xfId="22881"/>
    <cellStyle name="Note 2 4 5 3 2" xfId="22882"/>
    <cellStyle name="Note 2 4 5 3 3" xfId="22883"/>
    <cellStyle name="Note 2 4 5 3 4" xfId="22884"/>
    <cellStyle name="Note 2 4 5 3 5" xfId="22885"/>
    <cellStyle name="Note 2 4 5 3 6" xfId="22886"/>
    <cellStyle name="Note 2 4 5 3 7" xfId="22887"/>
    <cellStyle name="Note 2 4 5 3 8" xfId="22888"/>
    <cellStyle name="Note 2 4 5 3 9" xfId="22889"/>
    <cellStyle name="Note 2 4 5 4" xfId="22890"/>
    <cellStyle name="Note 2 4 5 4 10" xfId="22891"/>
    <cellStyle name="Note 2 4 5 4 11" xfId="22892"/>
    <cellStyle name="Note 2 4 5 4 12" xfId="22893"/>
    <cellStyle name="Note 2 4 5 4 13" xfId="22894"/>
    <cellStyle name="Note 2 4 5 4 14" xfId="22895"/>
    <cellStyle name="Note 2 4 5 4 15" xfId="22896"/>
    <cellStyle name="Note 2 4 5 4 2" xfId="22897"/>
    <cellStyle name="Note 2 4 5 4 3" xfId="22898"/>
    <cellStyle name="Note 2 4 5 4 4" xfId="22899"/>
    <cellStyle name="Note 2 4 5 4 5" xfId="22900"/>
    <cellStyle name="Note 2 4 5 4 6" xfId="22901"/>
    <cellStyle name="Note 2 4 5 4 7" xfId="22902"/>
    <cellStyle name="Note 2 4 5 4 8" xfId="22903"/>
    <cellStyle name="Note 2 4 5 4 9" xfId="22904"/>
    <cellStyle name="Note 2 4 5 5" xfId="22905"/>
    <cellStyle name="Note 2 4 5 5 10" xfId="22906"/>
    <cellStyle name="Note 2 4 5 5 11" xfId="22907"/>
    <cellStyle name="Note 2 4 5 5 12" xfId="22908"/>
    <cellStyle name="Note 2 4 5 5 13" xfId="22909"/>
    <cellStyle name="Note 2 4 5 5 14" xfId="22910"/>
    <cellStyle name="Note 2 4 5 5 15" xfId="22911"/>
    <cellStyle name="Note 2 4 5 5 2" xfId="22912"/>
    <cellStyle name="Note 2 4 5 5 3" xfId="22913"/>
    <cellStyle name="Note 2 4 5 5 4" xfId="22914"/>
    <cellStyle name="Note 2 4 5 5 5" xfId="22915"/>
    <cellStyle name="Note 2 4 5 5 6" xfId="22916"/>
    <cellStyle name="Note 2 4 5 5 7" xfId="22917"/>
    <cellStyle name="Note 2 4 5 5 8" xfId="22918"/>
    <cellStyle name="Note 2 4 5 5 9" xfId="22919"/>
    <cellStyle name="Note 2 4 5 6" xfId="22920"/>
    <cellStyle name="Note 2 4 5 7" xfId="22921"/>
    <cellStyle name="Note 2 4 5 8" xfId="22922"/>
    <cellStyle name="Note 2 4 5 9" xfId="22923"/>
    <cellStyle name="Note 2 4 6" xfId="22924"/>
    <cellStyle name="Note 2 4 6 10" xfId="22925"/>
    <cellStyle name="Note 2 4 6 11" xfId="22926"/>
    <cellStyle name="Note 2 4 6 12" xfId="22927"/>
    <cellStyle name="Note 2 4 6 13" xfId="22928"/>
    <cellStyle name="Note 2 4 6 14" xfId="22929"/>
    <cellStyle name="Note 2 4 6 15" xfId="22930"/>
    <cellStyle name="Note 2 4 6 2" xfId="22931"/>
    <cellStyle name="Note 2 4 6 3" xfId="22932"/>
    <cellStyle name="Note 2 4 6 4" xfId="22933"/>
    <cellStyle name="Note 2 4 6 5" xfId="22934"/>
    <cellStyle name="Note 2 4 6 6" xfId="22935"/>
    <cellStyle name="Note 2 4 6 7" xfId="22936"/>
    <cellStyle name="Note 2 4 6 8" xfId="22937"/>
    <cellStyle name="Note 2 4 6 9" xfId="22938"/>
    <cellStyle name="Note 2 4 7" xfId="22939"/>
    <cellStyle name="Note 2 4 7 10" xfId="22940"/>
    <cellStyle name="Note 2 4 7 11" xfId="22941"/>
    <cellStyle name="Note 2 4 7 12" xfId="22942"/>
    <cellStyle name="Note 2 4 7 13" xfId="22943"/>
    <cellStyle name="Note 2 4 7 14" xfId="22944"/>
    <cellStyle name="Note 2 4 7 15" xfId="22945"/>
    <cellStyle name="Note 2 4 7 2" xfId="22946"/>
    <cellStyle name="Note 2 4 7 3" xfId="22947"/>
    <cellStyle name="Note 2 4 7 4" xfId="22948"/>
    <cellStyle name="Note 2 4 7 5" xfId="22949"/>
    <cellStyle name="Note 2 4 7 6" xfId="22950"/>
    <cellStyle name="Note 2 4 7 7" xfId="22951"/>
    <cellStyle name="Note 2 4 7 8" xfId="22952"/>
    <cellStyle name="Note 2 4 7 9" xfId="22953"/>
    <cellStyle name="Note 2 4 8" xfId="22954"/>
    <cellStyle name="Note 2 4 8 10" xfId="22955"/>
    <cellStyle name="Note 2 4 8 11" xfId="22956"/>
    <cellStyle name="Note 2 4 8 12" xfId="22957"/>
    <cellStyle name="Note 2 4 8 13" xfId="22958"/>
    <cellStyle name="Note 2 4 8 14" xfId="22959"/>
    <cellStyle name="Note 2 4 8 15" xfId="22960"/>
    <cellStyle name="Note 2 4 8 2" xfId="22961"/>
    <cellStyle name="Note 2 4 8 3" xfId="22962"/>
    <cellStyle name="Note 2 4 8 4" xfId="22963"/>
    <cellStyle name="Note 2 4 8 5" xfId="22964"/>
    <cellStyle name="Note 2 4 8 6" xfId="22965"/>
    <cellStyle name="Note 2 4 8 7" xfId="22966"/>
    <cellStyle name="Note 2 4 8 8" xfId="22967"/>
    <cellStyle name="Note 2 4 8 9" xfId="22968"/>
    <cellStyle name="Note 2 4 9" xfId="22969"/>
    <cellStyle name="Note 2 4 9 10" xfId="22970"/>
    <cellStyle name="Note 2 4 9 11" xfId="22971"/>
    <cellStyle name="Note 2 4 9 12" xfId="22972"/>
    <cellStyle name="Note 2 4 9 13" xfId="22973"/>
    <cellStyle name="Note 2 4 9 14" xfId="22974"/>
    <cellStyle name="Note 2 4 9 15" xfId="22975"/>
    <cellStyle name="Note 2 4 9 2" xfId="22976"/>
    <cellStyle name="Note 2 4 9 3" xfId="22977"/>
    <cellStyle name="Note 2 4 9 4" xfId="22978"/>
    <cellStyle name="Note 2 4 9 5" xfId="22979"/>
    <cellStyle name="Note 2 4 9 6" xfId="22980"/>
    <cellStyle name="Note 2 4 9 7" xfId="22981"/>
    <cellStyle name="Note 2 4 9 8" xfId="22982"/>
    <cellStyle name="Note 2 4 9 9" xfId="22983"/>
    <cellStyle name="Note 2 5" xfId="22984"/>
    <cellStyle name="Note 2 5 10" xfId="22985"/>
    <cellStyle name="Note 2 5 11" xfId="22986"/>
    <cellStyle name="Note 2 5 12" xfId="22987"/>
    <cellStyle name="Note 2 5 13" xfId="22988"/>
    <cellStyle name="Note 2 5 14" xfId="22989"/>
    <cellStyle name="Note 2 5 15" xfId="22990"/>
    <cellStyle name="Note 2 5 16" xfId="22991"/>
    <cellStyle name="Note 2 5 17" xfId="22992"/>
    <cellStyle name="Note 2 5 18" xfId="22993"/>
    <cellStyle name="Note 2 5 19" xfId="22994"/>
    <cellStyle name="Note 2 5 2" xfId="22995"/>
    <cellStyle name="Note 2 5 2 10" xfId="22996"/>
    <cellStyle name="Note 2 5 2 11" xfId="22997"/>
    <cellStyle name="Note 2 5 2 12" xfId="22998"/>
    <cellStyle name="Note 2 5 2 13" xfId="22999"/>
    <cellStyle name="Note 2 5 2 14" xfId="23000"/>
    <cellStyle name="Note 2 5 2 15" xfId="23001"/>
    <cellStyle name="Note 2 5 2 16" xfId="23002"/>
    <cellStyle name="Note 2 5 2 17" xfId="23003"/>
    <cellStyle name="Note 2 5 2 18" xfId="23004"/>
    <cellStyle name="Note 2 5 2 19" xfId="23005"/>
    <cellStyle name="Note 2 5 2 2" xfId="23006"/>
    <cellStyle name="Note 2 5 2 2 10" xfId="23007"/>
    <cellStyle name="Note 2 5 2 2 11" xfId="23008"/>
    <cellStyle name="Note 2 5 2 2 12" xfId="23009"/>
    <cellStyle name="Note 2 5 2 2 13" xfId="23010"/>
    <cellStyle name="Note 2 5 2 2 14" xfId="23011"/>
    <cellStyle name="Note 2 5 2 2 15" xfId="23012"/>
    <cellStyle name="Note 2 5 2 2 16" xfId="23013"/>
    <cellStyle name="Note 2 5 2 2 17" xfId="23014"/>
    <cellStyle name="Note 2 5 2 2 18" xfId="23015"/>
    <cellStyle name="Note 2 5 2 2 19" xfId="23016"/>
    <cellStyle name="Note 2 5 2 2 2" xfId="23017"/>
    <cellStyle name="Note 2 5 2 2 2 10" xfId="23018"/>
    <cellStyle name="Note 2 5 2 2 2 11" xfId="23019"/>
    <cellStyle name="Note 2 5 2 2 2 12" xfId="23020"/>
    <cellStyle name="Note 2 5 2 2 2 13" xfId="23021"/>
    <cellStyle name="Note 2 5 2 2 2 14" xfId="23022"/>
    <cellStyle name="Note 2 5 2 2 2 15" xfId="23023"/>
    <cellStyle name="Note 2 5 2 2 2 2" xfId="23024"/>
    <cellStyle name="Note 2 5 2 2 2 3" xfId="23025"/>
    <cellStyle name="Note 2 5 2 2 2 4" xfId="23026"/>
    <cellStyle name="Note 2 5 2 2 2 5" xfId="23027"/>
    <cellStyle name="Note 2 5 2 2 2 6" xfId="23028"/>
    <cellStyle name="Note 2 5 2 2 2 7" xfId="23029"/>
    <cellStyle name="Note 2 5 2 2 2 8" xfId="23030"/>
    <cellStyle name="Note 2 5 2 2 2 9" xfId="23031"/>
    <cellStyle name="Note 2 5 2 2 20" xfId="23032"/>
    <cellStyle name="Note 2 5 2 2 3" xfId="23033"/>
    <cellStyle name="Note 2 5 2 2 3 10" xfId="23034"/>
    <cellStyle name="Note 2 5 2 2 3 11" xfId="23035"/>
    <cellStyle name="Note 2 5 2 2 3 12" xfId="23036"/>
    <cellStyle name="Note 2 5 2 2 3 13" xfId="23037"/>
    <cellStyle name="Note 2 5 2 2 3 14" xfId="23038"/>
    <cellStyle name="Note 2 5 2 2 3 15" xfId="23039"/>
    <cellStyle name="Note 2 5 2 2 3 2" xfId="23040"/>
    <cellStyle name="Note 2 5 2 2 3 3" xfId="23041"/>
    <cellStyle name="Note 2 5 2 2 3 4" xfId="23042"/>
    <cellStyle name="Note 2 5 2 2 3 5" xfId="23043"/>
    <cellStyle name="Note 2 5 2 2 3 6" xfId="23044"/>
    <cellStyle name="Note 2 5 2 2 3 7" xfId="23045"/>
    <cellStyle name="Note 2 5 2 2 3 8" xfId="23046"/>
    <cellStyle name="Note 2 5 2 2 3 9" xfId="23047"/>
    <cellStyle name="Note 2 5 2 2 4" xfId="23048"/>
    <cellStyle name="Note 2 5 2 2 4 10" xfId="23049"/>
    <cellStyle name="Note 2 5 2 2 4 11" xfId="23050"/>
    <cellStyle name="Note 2 5 2 2 4 12" xfId="23051"/>
    <cellStyle name="Note 2 5 2 2 4 13" xfId="23052"/>
    <cellStyle name="Note 2 5 2 2 4 14" xfId="23053"/>
    <cellStyle name="Note 2 5 2 2 4 15" xfId="23054"/>
    <cellStyle name="Note 2 5 2 2 4 2" xfId="23055"/>
    <cellStyle name="Note 2 5 2 2 4 3" xfId="23056"/>
    <cellStyle name="Note 2 5 2 2 4 4" xfId="23057"/>
    <cellStyle name="Note 2 5 2 2 4 5" xfId="23058"/>
    <cellStyle name="Note 2 5 2 2 4 6" xfId="23059"/>
    <cellStyle name="Note 2 5 2 2 4 7" xfId="23060"/>
    <cellStyle name="Note 2 5 2 2 4 8" xfId="23061"/>
    <cellStyle name="Note 2 5 2 2 4 9" xfId="23062"/>
    <cellStyle name="Note 2 5 2 2 5" xfId="23063"/>
    <cellStyle name="Note 2 5 2 2 5 10" xfId="23064"/>
    <cellStyle name="Note 2 5 2 2 5 11" xfId="23065"/>
    <cellStyle name="Note 2 5 2 2 5 12" xfId="23066"/>
    <cellStyle name="Note 2 5 2 2 5 13" xfId="23067"/>
    <cellStyle name="Note 2 5 2 2 5 14" xfId="23068"/>
    <cellStyle name="Note 2 5 2 2 5 15" xfId="23069"/>
    <cellStyle name="Note 2 5 2 2 5 2" xfId="23070"/>
    <cellStyle name="Note 2 5 2 2 5 3" xfId="23071"/>
    <cellStyle name="Note 2 5 2 2 5 4" xfId="23072"/>
    <cellStyle name="Note 2 5 2 2 5 5" xfId="23073"/>
    <cellStyle name="Note 2 5 2 2 5 6" xfId="23074"/>
    <cellStyle name="Note 2 5 2 2 5 7" xfId="23075"/>
    <cellStyle name="Note 2 5 2 2 5 8" xfId="23076"/>
    <cellStyle name="Note 2 5 2 2 5 9" xfId="23077"/>
    <cellStyle name="Note 2 5 2 2 6" xfId="23078"/>
    <cellStyle name="Note 2 5 2 2 7" xfId="23079"/>
    <cellStyle name="Note 2 5 2 2 8" xfId="23080"/>
    <cellStyle name="Note 2 5 2 2 9" xfId="23081"/>
    <cellStyle name="Note 2 5 2 20" xfId="23082"/>
    <cellStyle name="Note 2 5 2 21" xfId="23083"/>
    <cellStyle name="Note 2 5 2 22" xfId="23084"/>
    <cellStyle name="Note 2 5 2 23" xfId="23085"/>
    <cellStyle name="Note 2 5 2 3" xfId="23086"/>
    <cellStyle name="Note 2 5 2 3 10" xfId="23087"/>
    <cellStyle name="Note 2 5 2 3 11" xfId="23088"/>
    <cellStyle name="Note 2 5 2 3 12" xfId="23089"/>
    <cellStyle name="Note 2 5 2 3 13" xfId="23090"/>
    <cellStyle name="Note 2 5 2 3 14" xfId="23091"/>
    <cellStyle name="Note 2 5 2 3 15" xfId="23092"/>
    <cellStyle name="Note 2 5 2 3 16" xfId="23093"/>
    <cellStyle name="Note 2 5 2 3 17" xfId="23094"/>
    <cellStyle name="Note 2 5 2 3 18" xfId="23095"/>
    <cellStyle name="Note 2 5 2 3 19" xfId="23096"/>
    <cellStyle name="Note 2 5 2 3 2" xfId="23097"/>
    <cellStyle name="Note 2 5 2 3 2 10" xfId="23098"/>
    <cellStyle name="Note 2 5 2 3 2 11" xfId="23099"/>
    <cellStyle name="Note 2 5 2 3 2 12" xfId="23100"/>
    <cellStyle name="Note 2 5 2 3 2 13" xfId="23101"/>
    <cellStyle name="Note 2 5 2 3 2 14" xfId="23102"/>
    <cellStyle name="Note 2 5 2 3 2 15" xfId="23103"/>
    <cellStyle name="Note 2 5 2 3 2 2" xfId="23104"/>
    <cellStyle name="Note 2 5 2 3 2 3" xfId="23105"/>
    <cellStyle name="Note 2 5 2 3 2 4" xfId="23106"/>
    <cellStyle name="Note 2 5 2 3 2 5" xfId="23107"/>
    <cellStyle name="Note 2 5 2 3 2 6" xfId="23108"/>
    <cellStyle name="Note 2 5 2 3 2 7" xfId="23109"/>
    <cellStyle name="Note 2 5 2 3 2 8" xfId="23110"/>
    <cellStyle name="Note 2 5 2 3 2 9" xfId="23111"/>
    <cellStyle name="Note 2 5 2 3 20" xfId="23112"/>
    <cellStyle name="Note 2 5 2 3 3" xfId="23113"/>
    <cellStyle name="Note 2 5 2 3 3 10" xfId="23114"/>
    <cellStyle name="Note 2 5 2 3 3 11" xfId="23115"/>
    <cellStyle name="Note 2 5 2 3 3 12" xfId="23116"/>
    <cellStyle name="Note 2 5 2 3 3 13" xfId="23117"/>
    <cellStyle name="Note 2 5 2 3 3 14" xfId="23118"/>
    <cellStyle name="Note 2 5 2 3 3 15" xfId="23119"/>
    <cellStyle name="Note 2 5 2 3 3 2" xfId="23120"/>
    <cellStyle name="Note 2 5 2 3 3 3" xfId="23121"/>
    <cellStyle name="Note 2 5 2 3 3 4" xfId="23122"/>
    <cellStyle name="Note 2 5 2 3 3 5" xfId="23123"/>
    <cellStyle name="Note 2 5 2 3 3 6" xfId="23124"/>
    <cellStyle name="Note 2 5 2 3 3 7" xfId="23125"/>
    <cellStyle name="Note 2 5 2 3 3 8" xfId="23126"/>
    <cellStyle name="Note 2 5 2 3 3 9" xfId="23127"/>
    <cellStyle name="Note 2 5 2 3 4" xfId="23128"/>
    <cellStyle name="Note 2 5 2 3 4 10" xfId="23129"/>
    <cellStyle name="Note 2 5 2 3 4 11" xfId="23130"/>
    <cellStyle name="Note 2 5 2 3 4 12" xfId="23131"/>
    <cellStyle name="Note 2 5 2 3 4 13" xfId="23132"/>
    <cellStyle name="Note 2 5 2 3 4 14" xfId="23133"/>
    <cellStyle name="Note 2 5 2 3 4 15" xfId="23134"/>
    <cellStyle name="Note 2 5 2 3 4 2" xfId="23135"/>
    <cellStyle name="Note 2 5 2 3 4 3" xfId="23136"/>
    <cellStyle name="Note 2 5 2 3 4 4" xfId="23137"/>
    <cellStyle name="Note 2 5 2 3 4 5" xfId="23138"/>
    <cellStyle name="Note 2 5 2 3 4 6" xfId="23139"/>
    <cellStyle name="Note 2 5 2 3 4 7" xfId="23140"/>
    <cellStyle name="Note 2 5 2 3 4 8" xfId="23141"/>
    <cellStyle name="Note 2 5 2 3 4 9" xfId="23142"/>
    <cellStyle name="Note 2 5 2 3 5" xfId="23143"/>
    <cellStyle name="Note 2 5 2 3 5 10" xfId="23144"/>
    <cellStyle name="Note 2 5 2 3 5 11" xfId="23145"/>
    <cellStyle name="Note 2 5 2 3 5 12" xfId="23146"/>
    <cellStyle name="Note 2 5 2 3 5 13" xfId="23147"/>
    <cellStyle name="Note 2 5 2 3 5 14" xfId="23148"/>
    <cellStyle name="Note 2 5 2 3 5 15" xfId="23149"/>
    <cellStyle name="Note 2 5 2 3 5 2" xfId="23150"/>
    <cellStyle name="Note 2 5 2 3 5 3" xfId="23151"/>
    <cellStyle name="Note 2 5 2 3 5 4" xfId="23152"/>
    <cellStyle name="Note 2 5 2 3 5 5" xfId="23153"/>
    <cellStyle name="Note 2 5 2 3 5 6" xfId="23154"/>
    <cellStyle name="Note 2 5 2 3 5 7" xfId="23155"/>
    <cellStyle name="Note 2 5 2 3 5 8" xfId="23156"/>
    <cellStyle name="Note 2 5 2 3 5 9" xfId="23157"/>
    <cellStyle name="Note 2 5 2 3 6" xfId="23158"/>
    <cellStyle name="Note 2 5 2 3 7" xfId="23159"/>
    <cellStyle name="Note 2 5 2 3 8" xfId="23160"/>
    <cellStyle name="Note 2 5 2 3 9" xfId="23161"/>
    <cellStyle name="Note 2 5 2 4" xfId="23162"/>
    <cellStyle name="Note 2 5 2 4 10" xfId="23163"/>
    <cellStyle name="Note 2 5 2 4 11" xfId="23164"/>
    <cellStyle name="Note 2 5 2 4 12" xfId="23165"/>
    <cellStyle name="Note 2 5 2 4 13" xfId="23166"/>
    <cellStyle name="Note 2 5 2 4 14" xfId="23167"/>
    <cellStyle name="Note 2 5 2 4 15" xfId="23168"/>
    <cellStyle name="Note 2 5 2 4 16" xfId="23169"/>
    <cellStyle name="Note 2 5 2 4 17" xfId="23170"/>
    <cellStyle name="Note 2 5 2 4 18" xfId="23171"/>
    <cellStyle name="Note 2 5 2 4 19" xfId="23172"/>
    <cellStyle name="Note 2 5 2 4 2" xfId="23173"/>
    <cellStyle name="Note 2 5 2 4 2 10" xfId="23174"/>
    <cellStyle name="Note 2 5 2 4 2 11" xfId="23175"/>
    <cellStyle name="Note 2 5 2 4 2 12" xfId="23176"/>
    <cellStyle name="Note 2 5 2 4 2 13" xfId="23177"/>
    <cellStyle name="Note 2 5 2 4 2 14" xfId="23178"/>
    <cellStyle name="Note 2 5 2 4 2 15" xfId="23179"/>
    <cellStyle name="Note 2 5 2 4 2 2" xfId="23180"/>
    <cellStyle name="Note 2 5 2 4 2 3" xfId="23181"/>
    <cellStyle name="Note 2 5 2 4 2 4" xfId="23182"/>
    <cellStyle name="Note 2 5 2 4 2 5" xfId="23183"/>
    <cellStyle name="Note 2 5 2 4 2 6" xfId="23184"/>
    <cellStyle name="Note 2 5 2 4 2 7" xfId="23185"/>
    <cellStyle name="Note 2 5 2 4 2 8" xfId="23186"/>
    <cellStyle name="Note 2 5 2 4 2 9" xfId="23187"/>
    <cellStyle name="Note 2 5 2 4 20" xfId="23188"/>
    <cellStyle name="Note 2 5 2 4 3" xfId="23189"/>
    <cellStyle name="Note 2 5 2 4 3 10" xfId="23190"/>
    <cellStyle name="Note 2 5 2 4 3 11" xfId="23191"/>
    <cellStyle name="Note 2 5 2 4 3 12" xfId="23192"/>
    <cellStyle name="Note 2 5 2 4 3 13" xfId="23193"/>
    <cellStyle name="Note 2 5 2 4 3 14" xfId="23194"/>
    <cellStyle name="Note 2 5 2 4 3 15" xfId="23195"/>
    <cellStyle name="Note 2 5 2 4 3 2" xfId="23196"/>
    <cellStyle name="Note 2 5 2 4 3 3" xfId="23197"/>
    <cellStyle name="Note 2 5 2 4 3 4" xfId="23198"/>
    <cellStyle name="Note 2 5 2 4 3 5" xfId="23199"/>
    <cellStyle name="Note 2 5 2 4 3 6" xfId="23200"/>
    <cellStyle name="Note 2 5 2 4 3 7" xfId="23201"/>
    <cellStyle name="Note 2 5 2 4 3 8" xfId="23202"/>
    <cellStyle name="Note 2 5 2 4 3 9" xfId="23203"/>
    <cellStyle name="Note 2 5 2 4 4" xfId="23204"/>
    <cellStyle name="Note 2 5 2 4 4 10" xfId="23205"/>
    <cellStyle name="Note 2 5 2 4 4 11" xfId="23206"/>
    <cellStyle name="Note 2 5 2 4 4 12" xfId="23207"/>
    <cellStyle name="Note 2 5 2 4 4 13" xfId="23208"/>
    <cellStyle name="Note 2 5 2 4 4 14" xfId="23209"/>
    <cellStyle name="Note 2 5 2 4 4 15" xfId="23210"/>
    <cellStyle name="Note 2 5 2 4 4 2" xfId="23211"/>
    <cellStyle name="Note 2 5 2 4 4 3" xfId="23212"/>
    <cellStyle name="Note 2 5 2 4 4 4" xfId="23213"/>
    <cellStyle name="Note 2 5 2 4 4 5" xfId="23214"/>
    <cellStyle name="Note 2 5 2 4 4 6" xfId="23215"/>
    <cellStyle name="Note 2 5 2 4 4 7" xfId="23216"/>
    <cellStyle name="Note 2 5 2 4 4 8" xfId="23217"/>
    <cellStyle name="Note 2 5 2 4 4 9" xfId="23218"/>
    <cellStyle name="Note 2 5 2 4 5" xfId="23219"/>
    <cellStyle name="Note 2 5 2 4 5 10" xfId="23220"/>
    <cellStyle name="Note 2 5 2 4 5 11" xfId="23221"/>
    <cellStyle name="Note 2 5 2 4 5 12" xfId="23222"/>
    <cellStyle name="Note 2 5 2 4 5 13" xfId="23223"/>
    <cellStyle name="Note 2 5 2 4 5 14" xfId="23224"/>
    <cellStyle name="Note 2 5 2 4 5 15" xfId="23225"/>
    <cellStyle name="Note 2 5 2 4 5 2" xfId="23226"/>
    <cellStyle name="Note 2 5 2 4 5 3" xfId="23227"/>
    <cellStyle name="Note 2 5 2 4 5 4" xfId="23228"/>
    <cellStyle name="Note 2 5 2 4 5 5" xfId="23229"/>
    <cellStyle name="Note 2 5 2 4 5 6" xfId="23230"/>
    <cellStyle name="Note 2 5 2 4 5 7" xfId="23231"/>
    <cellStyle name="Note 2 5 2 4 5 8" xfId="23232"/>
    <cellStyle name="Note 2 5 2 4 5 9" xfId="23233"/>
    <cellStyle name="Note 2 5 2 4 6" xfId="23234"/>
    <cellStyle name="Note 2 5 2 4 7" xfId="23235"/>
    <cellStyle name="Note 2 5 2 4 8" xfId="23236"/>
    <cellStyle name="Note 2 5 2 4 9" xfId="23237"/>
    <cellStyle name="Note 2 5 2 5" xfId="23238"/>
    <cellStyle name="Note 2 5 2 5 10" xfId="23239"/>
    <cellStyle name="Note 2 5 2 5 11" xfId="23240"/>
    <cellStyle name="Note 2 5 2 5 12" xfId="23241"/>
    <cellStyle name="Note 2 5 2 5 13" xfId="23242"/>
    <cellStyle name="Note 2 5 2 5 14" xfId="23243"/>
    <cellStyle name="Note 2 5 2 5 15" xfId="23244"/>
    <cellStyle name="Note 2 5 2 5 2" xfId="23245"/>
    <cellStyle name="Note 2 5 2 5 3" xfId="23246"/>
    <cellStyle name="Note 2 5 2 5 4" xfId="23247"/>
    <cellStyle name="Note 2 5 2 5 5" xfId="23248"/>
    <cellStyle name="Note 2 5 2 5 6" xfId="23249"/>
    <cellStyle name="Note 2 5 2 5 7" xfId="23250"/>
    <cellStyle name="Note 2 5 2 5 8" xfId="23251"/>
    <cellStyle name="Note 2 5 2 5 9" xfId="23252"/>
    <cellStyle name="Note 2 5 2 6" xfId="23253"/>
    <cellStyle name="Note 2 5 2 6 10" xfId="23254"/>
    <cellStyle name="Note 2 5 2 6 11" xfId="23255"/>
    <cellStyle name="Note 2 5 2 6 12" xfId="23256"/>
    <cellStyle name="Note 2 5 2 6 13" xfId="23257"/>
    <cellStyle name="Note 2 5 2 6 14" xfId="23258"/>
    <cellStyle name="Note 2 5 2 6 15" xfId="23259"/>
    <cellStyle name="Note 2 5 2 6 2" xfId="23260"/>
    <cellStyle name="Note 2 5 2 6 3" xfId="23261"/>
    <cellStyle name="Note 2 5 2 6 4" xfId="23262"/>
    <cellStyle name="Note 2 5 2 6 5" xfId="23263"/>
    <cellStyle name="Note 2 5 2 6 6" xfId="23264"/>
    <cellStyle name="Note 2 5 2 6 7" xfId="23265"/>
    <cellStyle name="Note 2 5 2 6 8" xfId="23266"/>
    <cellStyle name="Note 2 5 2 6 9" xfId="23267"/>
    <cellStyle name="Note 2 5 2 7" xfId="23268"/>
    <cellStyle name="Note 2 5 2 7 10" xfId="23269"/>
    <cellStyle name="Note 2 5 2 7 11" xfId="23270"/>
    <cellStyle name="Note 2 5 2 7 12" xfId="23271"/>
    <cellStyle name="Note 2 5 2 7 13" xfId="23272"/>
    <cellStyle name="Note 2 5 2 7 14" xfId="23273"/>
    <cellStyle name="Note 2 5 2 7 15" xfId="23274"/>
    <cellStyle name="Note 2 5 2 7 2" xfId="23275"/>
    <cellStyle name="Note 2 5 2 7 3" xfId="23276"/>
    <cellStyle name="Note 2 5 2 7 4" xfId="23277"/>
    <cellStyle name="Note 2 5 2 7 5" xfId="23278"/>
    <cellStyle name="Note 2 5 2 7 6" xfId="23279"/>
    <cellStyle name="Note 2 5 2 7 7" xfId="23280"/>
    <cellStyle name="Note 2 5 2 7 8" xfId="23281"/>
    <cellStyle name="Note 2 5 2 7 9" xfId="23282"/>
    <cellStyle name="Note 2 5 2 8" xfId="23283"/>
    <cellStyle name="Note 2 5 2 8 10" xfId="23284"/>
    <cellStyle name="Note 2 5 2 8 11" xfId="23285"/>
    <cellStyle name="Note 2 5 2 8 12" xfId="23286"/>
    <cellStyle name="Note 2 5 2 8 13" xfId="23287"/>
    <cellStyle name="Note 2 5 2 8 14" xfId="23288"/>
    <cellStyle name="Note 2 5 2 8 15" xfId="23289"/>
    <cellStyle name="Note 2 5 2 8 2" xfId="23290"/>
    <cellStyle name="Note 2 5 2 8 3" xfId="23291"/>
    <cellStyle name="Note 2 5 2 8 4" xfId="23292"/>
    <cellStyle name="Note 2 5 2 8 5" xfId="23293"/>
    <cellStyle name="Note 2 5 2 8 6" xfId="23294"/>
    <cellStyle name="Note 2 5 2 8 7" xfId="23295"/>
    <cellStyle name="Note 2 5 2 8 8" xfId="23296"/>
    <cellStyle name="Note 2 5 2 8 9" xfId="23297"/>
    <cellStyle name="Note 2 5 2 9" xfId="23298"/>
    <cellStyle name="Note 2 5 20" xfId="23299"/>
    <cellStyle name="Note 2 5 21" xfId="23300"/>
    <cellStyle name="Note 2 5 22" xfId="23301"/>
    <cellStyle name="Note 2 5 23" xfId="23302"/>
    <cellStyle name="Note 2 5 24" xfId="23303"/>
    <cellStyle name="Note 2 5 3" xfId="23304"/>
    <cellStyle name="Note 2 5 3 10" xfId="23305"/>
    <cellStyle name="Note 2 5 3 11" xfId="23306"/>
    <cellStyle name="Note 2 5 3 12" xfId="23307"/>
    <cellStyle name="Note 2 5 3 13" xfId="23308"/>
    <cellStyle name="Note 2 5 3 14" xfId="23309"/>
    <cellStyle name="Note 2 5 3 15" xfId="23310"/>
    <cellStyle name="Note 2 5 3 16" xfId="23311"/>
    <cellStyle name="Note 2 5 3 17" xfId="23312"/>
    <cellStyle name="Note 2 5 3 18" xfId="23313"/>
    <cellStyle name="Note 2 5 3 19" xfId="23314"/>
    <cellStyle name="Note 2 5 3 2" xfId="23315"/>
    <cellStyle name="Note 2 5 3 2 10" xfId="23316"/>
    <cellStyle name="Note 2 5 3 2 11" xfId="23317"/>
    <cellStyle name="Note 2 5 3 2 12" xfId="23318"/>
    <cellStyle name="Note 2 5 3 2 13" xfId="23319"/>
    <cellStyle name="Note 2 5 3 2 14" xfId="23320"/>
    <cellStyle name="Note 2 5 3 2 15" xfId="23321"/>
    <cellStyle name="Note 2 5 3 2 2" xfId="23322"/>
    <cellStyle name="Note 2 5 3 2 3" xfId="23323"/>
    <cellStyle name="Note 2 5 3 2 4" xfId="23324"/>
    <cellStyle name="Note 2 5 3 2 5" xfId="23325"/>
    <cellStyle name="Note 2 5 3 2 6" xfId="23326"/>
    <cellStyle name="Note 2 5 3 2 7" xfId="23327"/>
    <cellStyle name="Note 2 5 3 2 8" xfId="23328"/>
    <cellStyle name="Note 2 5 3 2 9" xfId="23329"/>
    <cellStyle name="Note 2 5 3 20" xfId="23330"/>
    <cellStyle name="Note 2 5 3 3" xfId="23331"/>
    <cellStyle name="Note 2 5 3 3 10" xfId="23332"/>
    <cellStyle name="Note 2 5 3 3 11" xfId="23333"/>
    <cellStyle name="Note 2 5 3 3 12" xfId="23334"/>
    <cellStyle name="Note 2 5 3 3 13" xfId="23335"/>
    <cellStyle name="Note 2 5 3 3 14" xfId="23336"/>
    <cellStyle name="Note 2 5 3 3 15" xfId="23337"/>
    <cellStyle name="Note 2 5 3 3 2" xfId="23338"/>
    <cellStyle name="Note 2 5 3 3 3" xfId="23339"/>
    <cellStyle name="Note 2 5 3 3 4" xfId="23340"/>
    <cellStyle name="Note 2 5 3 3 5" xfId="23341"/>
    <cellStyle name="Note 2 5 3 3 6" xfId="23342"/>
    <cellStyle name="Note 2 5 3 3 7" xfId="23343"/>
    <cellStyle name="Note 2 5 3 3 8" xfId="23344"/>
    <cellStyle name="Note 2 5 3 3 9" xfId="23345"/>
    <cellStyle name="Note 2 5 3 4" xfId="23346"/>
    <cellStyle name="Note 2 5 3 4 10" xfId="23347"/>
    <cellStyle name="Note 2 5 3 4 11" xfId="23348"/>
    <cellStyle name="Note 2 5 3 4 12" xfId="23349"/>
    <cellStyle name="Note 2 5 3 4 13" xfId="23350"/>
    <cellStyle name="Note 2 5 3 4 14" xfId="23351"/>
    <cellStyle name="Note 2 5 3 4 15" xfId="23352"/>
    <cellStyle name="Note 2 5 3 4 2" xfId="23353"/>
    <cellStyle name="Note 2 5 3 4 3" xfId="23354"/>
    <cellStyle name="Note 2 5 3 4 4" xfId="23355"/>
    <cellStyle name="Note 2 5 3 4 5" xfId="23356"/>
    <cellStyle name="Note 2 5 3 4 6" xfId="23357"/>
    <cellStyle name="Note 2 5 3 4 7" xfId="23358"/>
    <cellStyle name="Note 2 5 3 4 8" xfId="23359"/>
    <cellStyle name="Note 2 5 3 4 9" xfId="23360"/>
    <cellStyle name="Note 2 5 3 5" xfId="23361"/>
    <cellStyle name="Note 2 5 3 5 10" xfId="23362"/>
    <cellStyle name="Note 2 5 3 5 11" xfId="23363"/>
    <cellStyle name="Note 2 5 3 5 12" xfId="23364"/>
    <cellStyle name="Note 2 5 3 5 13" xfId="23365"/>
    <cellStyle name="Note 2 5 3 5 14" xfId="23366"/>
    <cellStyle name="Note 2 5 3 5 15" xfId="23367"/>
    <cellStyle name="Note 2 5 3 5 2" xfId="23368"/>
    <cellStyle name="Note 2 5 3 5 3" xfId="23369"/>
    <cellStyle name="Note 2 5 3 5 4" xfId="23370"/>
    <cellStyle name="Note 2 5 3 5 5" xfId="23371"/>
    <cellStyle name="Note 2 5 3 5 6" xfId="23372"/>
    <cellStyle name="Note 2 5 3 5 7" xfId="23373"/>
    <cellStyle name="Note 2 5 3 5 8" xfId="23374"/>
    <cellStyle name="Note 2 5 3 5 9" xfId="23375"/>
    <cellStyle name="Note 2 5 3 6" xfId="23376"/>
    <cellStyle name="Note 2 5 3 7" xfId="23377"/>
    <cellStyle name="Note 2 5 3 8" xfId="23378"/>
    <cellStyle name="Note 2 5 3 9" xfId="23379"/>
    <cellStyle name="Note 2 5 4" xfId="23380"/>
    <cellStyle name="Note 2 5 4 10" xfId="23381"/>
    <cellStyle name="Note 2 5 4 11" xfId="23382"/>
    <cellStyle name="Note 2 5 4 12" xfId="23383"/>
    <cellStyle name="Note 2 5 4 13" xfId="23384"/>
    <cellStyle name="Note 2 5 4 14" xfId="23385"/>
    <cellStyle name="Note 2 5 4 15" xfId="23386"/>
    <cellStyle name="Note 2 5 4 16" xfId="23387"/>
    <cellStyle name="Note 2 5 4 17" xfId="23388"/>
    <cellStyle name="Note 2 5 4 18" xfId="23389"/>
    <cellStyle name="Note 2 5 4 19" xfId="23390"/>
    <cellStyle name="Note 2 5 4 2" xfId="23391"/>
    <cellStyle name="Note 2 5 4 2 10" xfId="23392"/>
    <cellStyle name="Note 2 5 4 2 11" xfId="23393"/>
    <cellStyle name="Note 2 5 4 2 12" xfId="23394"/>
    <cellStyle name="Note 2 5 4 2 13" xfId="23395"/>
    <cellStyle name="Note 2 5 4 2 14" xfId="23396"/>
    <cellStyle name="Note 2 5 4 2 15" xfId="23397"/>
    <cellStyle name="Note 2 5 4 2 2" xfId="23398"/>
    <cellStyle name="Note 2 5 4 2 3" xfId="23399"/>
    <cellStyle name="Note 2 5 4 2 4" xfId="23400"/>
    <cellStyle name="Note 2 5 4 2 5" xfId="23401"/>
    <cellStyle name="Note 2 5 4 2 6" xfId="23402"/>
    <cellStyle name="Note 2 5 4 2 7" xfId="23403"/>
    <cellStyle name="Note 2 5 4 2 8" xfId="23404"/>
    <cellStyle name="Note 2 5 4 2 9" xfId="23405"/>
    <cellStyle name="Note 2 5 4 20" xfId="23406"/>
    <cellStyle name="Note 2 5 4 3" xfId="23407"/>
    <cellStyle name="Note 2 5 4 3 10" xfId="23408"/>
    <cellStyle name="Note 2 5 4 3 11" xfId="23409"/>
    <cellStyle name="Note 2 5 4 3 12" xfId="23410"/>
    <cellStyle name="Note 2 5 4 3 13" xfId="23411"/>
    <cellStyle name="Note 2 5 4 3 14" xfId="23412"/>
    <cellStyle name="Note 2 5 4 3 15" xfId="23413"/>
    <cellStyle name="Note 2 5 4 3 2" xfId="23414"/>
    <cellStyle name="Note 2 5 4 3 3" xfId="23415"/>
    <cellStyle name="Note 2 5 4 3 4" xfId="23416"/>
    <cellStyle name="Note 2 5 4 3 5" xfId="23417"/>
    <cellStyle name="Note 2 5 4 3 6" xfId="23418"/>
    <cellStyle name="Note 2 5 4 3 7" xfId="23419"/>
    <cellStyle name="Note 2 5 4 3 8" xfId="23420"/>
    <cellStyle name="Note 2 5 4 3 9" xfId="23421"/>
    <cellStyle name="Note 2 5 4 4" xfId="23422"/>
    <cellStyle name="Note 2 5 4 4 10" xfId="23423"/>
    <cellStyle name="Note 2 5 4 4 11" xfId="23424"/>
    <cellStyle name="Note 2 5 4 4 12" xfId="23425"/>
    <cellStyle name="Note 2 5 4 4 13" xfId="23426"/>
    <cellStyle name="Note 2 5 4 4 14" xfId="23427"/>
    <cellStyle name="Note 2 5 4 4 15" xfId="23428"/>
    <cellStyle name="Note 2 5 4 4 2" xfId="23429"/>
    <cellStyle name="Note 2 5 4 4 3" xfId="23430"/>
    <cellStyle name="Note 2 5 4 4 4" xfId="23431"/>
    <cellStyle name="Note 2 5 4 4 5" xfId="23432"/>
    <cellStyle name="Note 2 5 4 4 6" xfId="23433"/>
    <cellStyle name="Note 2 5 4 4 7" xfId="23434"/>
    <cellStyle name="Note 2 5 4 4 8" xfId="23435"/>
    <cellStyle name="Note 2 5 4 4 9" xfId="23436"/>
    <cellStyle name="Note 2 5 4 5" xfId="23437"/>
    <cellStyle name="Note 2 5 4 5 10" xfId="23438"/>
    <cellStyle name="Note 2 5 4 5 11" xfId="23439"/>
    <cellStyle name="Note 2 5 4 5 12" xfId="23440"/>
    <cellStyle name="Note 2 5 4 5 13" xfId="23441"/>
    <cellStyle name="Note 2 5 4 5 14" xfId="23442"/>
    <cellStyle name="Note 2 5 4 5 15" xfId="23443"/>
    <cellStyle name="Note 2 5 4 5 2" xfId="23444"/>
    <cellStyle name="Note 2 5 4 5 3" xfId="23445"/>
    <cellStyle name="Note 2 5 4 5 4" xfId="23446"/>
    <cellStyle name="Note 2 5 4 5 5" xfId="23447"/>
    <cellStyle name="Note 2 5 4 5 6" xfId="23448"/>
    <cellStyle name="Note 2 5 4 5 7" xfId="23449"/>
    <cellStyle name="Note 2 5 4 5 8" xfId="23450"/>
    <cellStyle name="Note 2 5 4 5 9" xfId="23451"/>
    <cellStyle name="Note 2 5 4 6" xfId="23452"/>
    <cellStyle name="Note 2 5 4 7" xfId="23453"/>
    <cellStyle name="Note 2 5 4 8" xfId="23454"/>
    <cellStyle name="Note 2 5 4 9" xfId="23455"/>
    <cellStyle name="Note 2 5 5" xfId="23456"/>
    <cellStyle name="Note 2 5 5 10" xfId="23457"/>
    <cellStyle name="Note 2 5 5 11" xfId="23458"/>
    <cellStyle name="Note 2 5 5 12" xfId="23459"/>
    <cellStyle name="Note 2 5 5 13" xfId="23460"/>
    <cellStyle name="Note 2 5 5 14" xfId="23461"/>
    <cellStyle name="Note 2 5 5 15" xfId="23462"/>
    <cellStyle name="Note 2 5 5 16" xfId="23463"/>
    <cellStyle name="Note 2 5 5 17" xfId="23464"/>
    <cellStyle name="Note 2 5 5 18" xfId="23465"/>
    <cellStyle name="Note 2 5 5 19" xfId="23466"/>
    <cellStyle name="Note 2 5 5 2" xfId="23467"/>
    <cellStyle name="Note 2 5 5 2 10" xfId="23468"/>
    <cellStyle name="Note 2 5 5 2 11" xfId="23469"/>
    <cellStyle name="Note 2 5 5 2 12" xfId="23470"/>
    <cellStyle name="Note 2 5 5 2 13" xfId="23471"/>
    <cellStyle name="Note 2 5 5 2 14" xfId="23472"/>
    <cellStyle name="Note 2 5 5 2 15" xfId="23473"/>
    <cellStyle name="Note 2 5 5 2 2" xfId="23474"/>
    <cellStyle name="Note 2 5 5 2 3" xfId="23475"/>
    <cellStyle name="Note 2 5 5 2 4" xfId="23476"/>
    <cellStyle name="Note 2 5 5 2 5" xfId="23477"/>
    <cellStyle name="Note 2 5 5 2 6" xfId="23478"/>
    <cellStyle name="Note 2 5 5 2 7" xfId="23479"/>
    <cellStyle name="Note 2 5 5 2 8" xfId="23480"/>
    <cellStyle name="Note 2 5 5 2 9" xfId="23481"/>
    <cellStyle name="Note 2 5 5 20" xfId="23482"/>
    <cellStyle name="Note 2 5 5 3" xfId="23483"/>
    <cellStyle name="Note 2 5 5 3 10" xfId="23484"/>
    <cellStyle name="Note 2 5 5 3 11" xfId="23485"/>
    <cellStyle name="Note 2 5 5 3 12" xfId="23486"/>
    <cellStyle name="Note 2 5 5 3 13" xfId="23487"/>
    <cellStyle name="Note 2 5 5 3 14" xfId="23488"/>
    <cellStyle name="Note 2 5 5 3 15" xfId="23489"/>
    <cellStyle name="Note 2 5 5 3 2" xfId="23490"/>
    <cellStyle name="Note 2 5 5 3 3" xfId="23491"/>
    <cellStyle name="Note 2 5 5 3 4" xfId="23492"/>
    <cellStyle name="Note 2 5 5 3 5" xfId="23493"/>
    <cellStyle name="Note 2 5 5 3 6" xfId="23494"/>
    <cellStyle name="Note 2 5 5 3 7" xfId="23495"/>
    <cellStyle name="Note 2 5 5 3 8" xfId="23496"/>
    <cellStyle name="Note 2 5 5 3 9" xfId="23497"/>
    <cellStyle name="Note 2 5 5 4" xfId="23498"/>
    <cellStyle name="Note 2 5 5 4 10" xfId="23499"/>
    <cellStyle name="Note 2 5 5 4 11" xfId="23500"/>
    <cellStyle name="Note 2 5 5 4 12" xfId="23501"/>
    <cellStyle name="Note 2 5 5 4 13" xfId="23502"/>
    <cellStyle name="Note 2 5 5 4 14" xfId="23503"/>
    <cellStyle name="Note 2 5 5 4 15" xfId="23504"/>
    <cellStyle name="Note 2 5 5 4 2" xfId="23505"/>
    <cellStyle name="Note 2 5 5 4 3" xfId="23506"/>
    <cellStyle name="Note 2 5 5 4 4" xfId="23507"/>
    <cellStyle name="Note 2 5 5 4 5" xfId="23508"/>
    <cellStyle name="Note 2 5 5 4 6" xfId="23509"/>
    <cellStyle name="Note 2 5 5 4 7" xfId="23510"/>
    <cellStyle name="Note 2 5 5 4 8" xfId="23511"/>
    <cellStyle name="Note 2 5 5 4 9" xfId="23512"/>
    <cellStyle name="Note 2 5 5 5" xfId="23513"/>
    <cellStyle name="Note 2 5 5 5 10" xfId="23514"/>
    <cellStyle name="Note 2 5 5 5 11" xfId="23515"/>
    <cellStyle name="Note 2 5 5 5 12" xfId="23516"/>
    <cellStyle name="Note 2 5 5 5 13" xfId="23517"/>
    <cellStyle name="Note 2 5 5 5 14" xfId="23518"/>
    <cellStyle name="Note 2 5 5 5 15" xfId="23519"/>
    <cellStyle name="Note 2 5 5 5 2" xfId="23520"/>
    <cellStyle name="Note 2 5 5 5 3" xfId="23521"/>
    <cellStyle name="Note 2 5 5 5 4" xfId="23522"/>
    <cellStyle name="Note 2 5 5 5 5" xfId="23523"/>
    <cellStyle name="Note 2 5 5 5 6" xfId="23524"/>
    <cellStyle name="Note 2 5 5 5 7" xfId="23525"/>
    <cellStyle name="Note 2 5 5 5 8" xfId="23526"/>
    <cellStyle name="Note 2 5 5 5 9" xfId="23527"/>
    <cellStyle name="Note 2 5 5 6" xfId="23528"/>
    <cellStyle name="Note 2 5 5 7" xfId="23529"/>
    <cellStyle name="Note 2 5 5 8" xfId="23530"/>
    <cellStyle name="Note 2 5 5 9" xfId="23531"/>
    <cellStyle name="Note 2 5 6" xfId="23532"/>
    <cellStyle name="Note 2 5 6 10" xfId="23533"/>
    <cellStyle name="Note 2 5 6 11" xfId="23534"/>
    <cellStyle name="Note 2 5 6 12" xfId="23535"/>
    <cellStyle name="Note 2 5 6 13" xfId="23536"/>
    <cellStyle name="Note 2 5 6 14" xfId="23537"/>
    <cellStyle name="Note 2 5 6 15" xfId="23538"/>
    <cellStyle name="Note 2 5 6 2" xfId="23539"/>
    <cellStyle name="Note 2 5 6 3" xfId="23540"/>
    <cellStyle name="Note 2 5 6 4" xfId="23541"/>
    <cellStyle name="Note 2 5 6 5" xfId="23542"/>
    <cellStyle name="Note 2 5 6 6" xfId="23543"/>
    <cellStyle name="Note 2 5 6 7" xfId="23544"/>
    <cellStyle name="Note 2 5 6 8" xfId="23545"/>
    <cellStyle name="Note 2 5 6 9" xfId="23546"/>
    <cellStyle name="Note 2 5 7" xfId="23547"/>
    <cellStyle name="Note 2 5 7 10" xfId="23548"/>
    <cellStyle name="Note 2 5 7 11" xfId="23549"/>
    <cellStyle name="Note 2 5 7 12" xfId="23550"/>
    <cellStyle name="Note 2 5 7 13" xfId="23551"/>
    <cellStyle name="Note 2 5 7 14" xfId="23552"/>
    <cellStyle name="Note 2 5 7 15" xfId="23553"/>
    <cellStyle name="Note 2 5 7 2" xfId="23554"/>
    <cellStyle name="Note 2 5 7 3" xfId="23555"/>
    <cellStyle name="Note 2 5 7 4" xfId="23556"/>
    <cellStyle name="Note 2 5 7 5" xfId="23557"/>
    <cellStyle name="Note 2 5 7 6" xfId="23558"/>
    <cellStyle name="Note 2 5 7 7" xfId="23559"/>
    <cellStyle name="Note 2 5 7 8" xfId="23560"/>
    <cellStyle name="Note 2 5 7 9" xfId="23561"/>
    <cellStyle name="Note 2 5 8" xfId="23562"/>
    <cellStyle name="Note 2 5 8 10" xfId="23563"/>
    <cellStyle name="Note 2 5 8 11" xfId="23564"/>
    <cellStyle name="Note 2 5 8 12" xfId="23565"/>
    <cellStyle name="Note 2 5 8 13" xfId="23566"/>
    <cellStyle name="Note 2 5 8 14" xfId="23567"/>
    <cellStyle name="Note 2 5 8 15" xfId="23568"/>
    <cellStyle name="Note 2 5 8 2" xfId="23569"/>
    <cellStyle name="Note 2 5 8 3" xfId="23570"/>
    <cellStyle name="Note 2 5 8 4" xfId="23571"/>
    <cellStyle name="Note 2 5 8 5" xfId="23572"/>
    <cellStyle name="Note 2 5 8 6" xfId="23573"/>
    <cellStyle name="Note 2 5 8 7" xfId="23574"/>
    <cellStyle name="Note 2 5 8 8" xfId="23575"/>
    <cellStyle name="Note 2 5 8 9" xfId="23576"/>
    <cellStyle name="Note 2 5 9" xfId="23577"/>
    <cellStyle name="Note 2 5 9 10" xfId="23578"/>
    <cellStyle name="Note 2 5 9 11" xfId="23579"/>
    <cellStyle name="Note 2 5 9 12" xfId="23580"/>
    <cellStyle name="Note 2 5 9 13" xfId="23581"/>
    <cellStyle name="Note 2 5 9 14" xfId="23582"/>
    <cellStyle name="Note 2 5 9 15" xfId="23583"/>
    <cellStyle name="Note 2 5 9 2" xfId="23584"/>
    <cellStyle name="Note 2 5 9 3" xfId="23585"/>
    <cellStyle name="Note 2 5 9 4" xfId="23586"/>
    <cellStyle name="Note 2 5 9 5" xfId="23587"/>
    <cellStyle name="Note 2 5 9 6" xfId="23588"/>
    <cellStyle name="Note 2 5 9 7" xfId="23589"/>
    <cellStyle name="Note 2 5 9 8" xfId="23590"/>
    <cellStyle name="Note 2 5 9 9" xfId="23591"/>
    <cellStyle name="Note 2 6" xfId="23592"/>
    <cellStyle name="Note 2 6 10" xfId="23593"/>
    <cellStyle name="Note 2 6 11" xfId="23594"/>
    <cellStyle name="Note 2 6 12" xfId="23595"/>
    <cellStyle name="Note 2 6 13" xfId="23596"/>
    <cellStyle name="Note 2 6 14" xfId="23597"/>
    <cellStyle name="Note 2 6 15" xfId="23598"/>
    <cellStyle name="Note 2 6 16" xfId="23599"/>
    <cellStyle name="Note 2 6 17" xfId="23600"/>
    <cellStyle name="Note 2 6 18" xfId="23601"/>
    <cellStyle name="Note 2 6 19" xfId="23602"/>
    <cellStyle name="Note 2 6 2" xfId="23603"/>
    <cellStyle name="Note 2 6 2 10" xfId="23604"/>
    <cellStyle name="Note 2 6 2 11" xfId="23605"/>
    <cellStyle name="Note 2 6 2 12" xfId="23606"/>
    <cellStyle name="Note 2 6 2 13" xfId="23607"/>
    <cellStyle name="Note 2 6 2 14" xfId="23608"/>
    <cellStyle name="Note 2 6 2 15" xfId="23609"/>
    <cellStyle name="Note 2 6 2 16" xfId="23610"/>
    <cellStyle name="Note 2 6 2 17" xfId="23611"/>
    <cellStyle name="Note 2 6 2 18" xfId="23612"/>
    <cellStyle name="Note 2 6 2 19" xfId="23613"/>
    <cellStyle name="Note 2 6 2 2" xfId="23614"/>
    <cellStyle name="Note 2 6 2 2 10" xfId="23615"/>
    <cellStyle name="Note 2 6 2 2 11" xfId="23616"/>
    <cellStyle name="Note 2 6 2 2 12" xfId="23617"/>
    <cellStyle name="Note 2 6 2 2 13" xfId="23618"/>
    <cellStyle name="Note 2 6 2 2 14" xfId="23619"/>
    <cellStyle name="Note 2 6 2 2 15" xfId="23620"/>
    <cellStyle name="Note 2 6 2 2 16" xfId="23621"/>
    <cellStyle name="Note 2 6 2 2 17" xfId="23622"/>
    <cellStyle name="Note 2 6 2 2 18" xfId="23623"/>
    <cellStyle name="Note 2 6 2 2 19" xfId="23624"/>
    <cellStyle name="Note 2 6 2 2 2" xfId="23625"/>
    <cellStyle name="Note 2 6 2 2 2 10" xfId="23626"/>
    <cellStyle name="Note 2 6 2 2 2 11" xfId="23627"/>
    <cellStyle name="Note 2 6 2 2 2 12" xfId="23628"/>
    <cellStyle name="Note 2 6 2 2 2 13" xfId="23629"/>
    <cellStyle name="Note 2 6 2 2 2 14" xfId="23630"/>
    <cellStyle name="Note 2 6 2 2 2 15" xfId="23631"/>
    <cellStyle name="Note 2 6 2 2 2 2" xfId="23632"/>
    <cellStyle name="Note 2 6 2 2 2 3" xfId="23633"/>
    <cellStyle name="Note 2 6 2 2 2 4" xfId="23634"/>
    <cellStyle name="Note 2 6 2 2 2 5" xfId="23635"/>
    <cellStyle name="Note 2 6 2 2 2 6" xfId="23636"/>
    <cellStyle name="Note 2 6 2 2 2 7" xfId="23637"/>
    <cellStyle name="Note 2 6 2 2 2 8" xfId="23638"/>
    <cellStyle name="Note 2 6 2 2 2 9" xfId="23639"/>
    <cellStyle name="Note 2 6 2 2 20" xfId="23640"/>
    <cellStyle name="Note 2 6 2 2 3" xfId="23641"/>
    <cellStyle name="Note 2 6 2 2 3 10" xfId="23642"/>
    <cellStyle name="Note 2 6 2 2 3 11" xfId="23643"/>
    <cellStyle name="Note 2 6 2 2 3 12" xfId="23644"/>
    <cellStyle name="Note 2 6 2 2 3 13" xfId="23645"/>
    <cellStyle name="Note 2 6 2 2 3 14" xfId="23646"/>
    <cellStyle name="Note 2 6 2 2 3 15" xfId="23647"/>
    <cellStyle name="Note 2 6 2 2 3 2" xfId="23648"/>
    <cellStyle name="Note 2 6 2 2 3 3" xfId="23649"/>
    <cellStyle name="Note 2 6 2 2 3 4" xfId="23650"/>
    <cellStyle name="Note 2 6 2 2 3 5" xfId="23651"/>
    <cellStyle name="Note 2 6 2 2 3 6" xfId="23652"/>
    <cellStyle name="Note 2 6 2 2 3 7" xfId="23653"/>
    <cellStyle name="Note 2 6 2 2 3 8" xfId="23654"/>
    <cellStyle name="Note 2 6 2 2 3 9" xfId="23655"/>
    <cellStyle name="Note 2 6 2 2 4" xfId="23656"/>
    <cellStyle name="Note 2 6 2 2 4 10" xfId="23657"/>
    <cellStyle name="Note 2 6 2 2 4 11" xfId="23658"/>
    <cellStyle name="Note 2 6 2 2 4 12" xfId="23659"/>
    <cellStyle name="Note 2 6 2 2 4 13" xfId="23660"/>
    <cellStyle name="Note 2 6 2 2 4 14" xfId="23661"/>
    <cellStyle name="Note 2 6 2 2 4 15" xfId="23662"/>
    <cellStyle name="Note 2 6 2 2 4 2" xfId="23663"/>
    <cellStyle name="Note 2 6 2 2 4 3" xfId="23664"/>
    <cellStyle name="Note 2 6 2 2 4 4" xfId="23665"/>
    <cellStyle name="Note 2 6 2 2 4 5" xfId="23666"/>
    <cellStyle name="Note 2 6 2 2 4 6" xfId="23667"/>
    <cellStyle name="Note 2 6 2 2 4 7" xfId="23668"/>
    <cellStyle name="Note 2 6 2 2 4 8" xfId="23669"/>
    <cellStyle name="Note 2 6 2 2 4 9" xfId="23670"/>
    <cellStyle name="Note 2 6 2 2 5" xfId="23671"/>
    <cellStyle name="Note 2 6 2 2 5 10" xfId="23672"/>
    <cellStyle name="Note 2 6 2 2 5 11" xfId="23673"/>
    <cellStyle name="Note 2 6 2 2 5 12" xfId="23674"/>
    <cellStyle name="Note 2 6 2 2 5 13" xfId="23675"/>
    <cellStyle name="Note 2 6 2 2 5 14" xfId="23676"/>
    <cellStyle name="Note 2 6 2 2 5 15" xfId="23677"/>
    <cellStyle name="Note 2 6 2 2 5 2" xfId="23678"/>
    <cellStyle name="Note 2 6 2 2 5 3" xfId="23679"/>
    <cellStyle name="Note 2 6 2 2 5 4" xfId="23680"/>
    <cellStyle name="Note 2 6 2 2 5 5" xfId="23681"/>
    <cellStyle name="Note 2 6 2 2 5 6" xfId="23682"/>
    <cellStyle name="Note 2 6 2 2 5 7" xfId="23683"/>
    <cellStyle name="Note 2 6 2 2 5 8" xfId="23684"/>
    <cellStyle name="Note 2 6 2 2 5 9" xfId="23685"/>
    <cellStyle name="Note 2 6 2 2 6" xfId="23686"/>
    <cellStyle name="Note 2 6 2 2 7" xfId="23687"/>
    <cellStyle name="Note 2 6 2 2 8" xfId="23688"/>
    <cellStyle name="Note 2 6 2 2 9" xfId="23689"/>
    <cellStyle name="Note 2 6 2 20" xfId="23690"/>
    <cellStyle name="Note 2 6 2 21" xfId="23691"/>
    <cellStyle name="Note 2 6 2 22" xfId="23692"/>
    <cellStyle name="Note 2 6 2 23" xfId="23693"/>
    <cellStyle name="Note 2 6 2 3" xfId="23694"/>
    <cellStyle name="Note 2 6 2 3 10" xfId="23695"/>
    <cellStyle name="Note 2 6 2 3 11" xfId="23696"/>
    <cellStyle name="Note 2 6 2 3 12" xfId="23697"/>
    <cellStyle name="Note 2 6 2 3 13" xfId="23698"/>
    <cellStyle name="Note 2 6 2 3 14" xfId="23699"/>
    <cellStyle name="Note 2 6 2 3 15" xfId="23700"/>
    <cellStyle name="Note 2 6 2 3 16" xfId="23701"/>
    <cellStyle name="Note 2 6 2 3 17" xfId="23702"/>
    <cellStyle name="Note 2 6 2 3 18" xfId="23703"/>
    <cellStyle name="Note 2 6 2 3 19" xfId="23704"/>
    <cellStyle name="Note 2 6 2 3 2" xfId="23705"/>
    <cellStyle name="Note 2 6 2 3 2 10" xfId="23706"/>
    <cellStyle name="Note 2 6 2 3 2 11" xfId="23707"/>
    <cellStyle name="Note 2 6 2 3 2 12" xfId="23708"/>
    <cellStyle name="Note 2 6 2 3 2 13" xfId="23709"/>
    <cellStyle name="Note 2 6 2 3 2 14" xfId="23710"/>
    <cellStyle name="Note 2 6 2 3 2 15" xfId="23711"/>
    <cellStyle name="Note 2 6 2 3 2 2" xfId="23712"/>
    <cellStyle name="Note 2 6 2 3 2 3" xfId="23713"/>
    <cellStyle name="Note 2 6 2 3 2 4" xfId="23714"/>
    <cellStyle name="Note 2 6 2 3 2 5" xfId="23715"/>
    <cellStyle name="Note 2 6 2 3 2 6" xfId="23716"/>
    <cellStyle name="Note 2 6 2 3 2 7" xfId="23717"/>
    <cellStyle name="Note 2 6 2 3 2 8" xfId="23718"/>
    <cellStyle name="Note 2 6 2 3 2 9" xfId="23719"/>
    <cellStyle name="Note 2 6 2 3 20" xfId="23720"/>
    <cellStyle name="Note 2 6 2 3 3" xfId="23721"/>
    <cellStyle name="Note 2 6 2 3 3 10" xfId="23722"/>
    <cellStyle name="Note 2 6 2 3 3 11" xfId="23723"/>
    <cellStyle name="Note 2 6 2 3 3 12" xfId="23724"/>
    <cellStyle name="Note 2 6 2 3 3 13" xfId="23725"/>
    <cellStyle name="Note 2 6 2 3 3 14" xfId="23726"/>
    <cellStyle name="Note 2 6 2 3 3 15" xfId="23727"/>
    <cellStyle name="Note 2 6 2 3 3 2" xfId="23728"/>
    <cellStyle name="Note 2 6 2 3 3 3" xfId="23729"/>
    <cellStyle name="Note 2 6 2 3 3 4" xfId="23730"/>
    <cellStyle name="Note 2 6 2 3 3 5" xfId="23731"/>
    <cellStyle name="Note 2 6 2 3 3 6" xfId="23732"/>
    <cellStyle name="Note 2 6 2 3 3 7" xfId="23733"/>
    <cellStyle name="Note 2 6 2 3 3 8" xfId="23734"/>
    <cellStyle name="Note 2 6 2 3 3 9" xfId="23735"/>
    <cellStyle name="Note 2 6 2 3 4" xfId="23736"/>
    <cellStyle name="Note 2 6 2 3 4 10" xfId="23737"/>
    <cellStyle name="Note 2 6 2 3 4 11" xfId="23738"/>
    <cellStyle name="Note 2 6 2 3 4 12" xfId="23739"/>
    <cellStyle name="Note 2 6 2 3 4 13" xfId="23740"/>
    <cellStyle name="Note 2 6 2 3 4 14" xfId="23741"/>
    <cellStyle name="Note 2 6 2 3 4 15" xfId="23742"/>
    <cellStyle name="Note 2 6 2 3 4 2" xfId="23743"/>
    <cellStyle name="Note 2 6 2 3 4 3" xfId="23744"/>
    <cellStyle name="Note 2 6 2 3 4 4" xfId="23745"/>
    <cellStyle name="Note 2 6 2 3 4 5" xfId="23746"/>
    <cellStyle name="Note 2 6 2 3 4 6" xfId="23747"/>
    <cellStyle name="Note 2 6 2 3 4 7" xfId="23748"/>
    <cellStyle name="Note 2 6 2 3 4 8" xfId="23749"/>
    <cellStyle name="Note 2 6 2 3 4 9" xfId="23750"/>
    <cellStyle name="Note 2 6 2 3 5" xfId="23751"/>
    <cellStyle name="Note 2 6 2 3 5 10" xfId="23752"/>
    <cellStyle name="Note 2 6 2 3 5 11" xfId="23753"/>
    <cellStyle name="Note 2 6 2 3 5 12" xfId="23754"/>
    <cellStyle name="Note 2 6 2 3 5 13" xfId="23755"/>
    <cellStyle name="Note 2 6 2 3 5 14" xfId="23756"/>
    <cellStyle name="Note 2 6 2 3 5 15" xfId="23757"/>
    <cellStyle name="Note 2 6 2 3 5 2" xfId="23758"/>
    <cellStyle name="Note 2 6 2 3 5 3" xfId="23759"/>
    <cellStyle name="Note 2 6 2 3 5 4" xfId="23760"/>
    <cellStyle name="Note 2 6 2 3 5 5" xfId="23761"/>
    <cellStyle name="Note 2 6 2 3 5 6" xfId="23762"/>
    <cellStyle name="Note 2 6 2 3 5 7" xfId="23763"/>
    <cellStyle name="Note 2 6 2 3 5 8" xfId="23764"/>
    <cellStyle name="Note 2 6 2 3 5 9" xfId="23765"/>
    <cellStyle name="Note 2 6 2 3 6" xfId="23766"/>
    <cellStyle name="Note 2 6 2 3 7" xfId="23767"/>
    <cellStyle name="Note 2 6 2 3 8" xfId="23768"/>
    <cellStyle name="Note 2 6 2 3 9" xfId="23769"/>
    <cellStyle name="Note 2 6 2 4" xfId="23770"/>
    <cellStyle name="Note 2 6 2 4 10" xfId="23771"/>
    <cellStyle name="Note 2 6 2 4 11" xfId="23772"/>
    <cellStyle name="Note 2 6 2 4 12" xfId="23773"/>
    <cellStyle name="Note 2 6 2 4 13" xfId="23774"/>
    <cellStyle name="Note 2 6 2 4 14" xfId="23775"/>
    <cellStyle name="Note 2 6 2 4 15" xfId="23776"/>
    <cellStyle name="Note 2 6 2 4 16" xfId="23777"/>
    <cellStyle name="Note 2 6 2 4 17" xfId="23778"/>
    <cellStyle name="Note 2 6 2 4 18" xfId="23779"/>
    <cellStyle name="Note 2 6 2 4 19" xfId="23780"/>
    <cellStyle name="Note 2 6 2 4 2" xfId="23781"/>
    <cellStyle name="Note 2 6 2 4 2 10" xfId="23782"/>
    <cellStyle name="Note 2 6 2 4 2 11" xfId="23783"/>
    <cellStyle name="Note 2 6 2 4 2 12" xfId="23784"/>
    <cellStyle name="Note 2 6 2 4 2 13" xfId="23785"/>
    <cellStyle name="Note 2 6 2 4 2 14" xfId="23786"/>
    <cellStyle name="Note 2 6 2 4 2 15" xfId="23787"/>
    <cellStyle name="Note 2 6 2 4 2 2" xfId="23788"/>
    <cellStyle name="Note 2 6 2 4 2 3" xfId="23789"/>
    <cellStyle name="Note 2 6 2 4 2 4" xfId="23790"/>
    <cellStyle name="Note 2 6 2 4 2 5" xfId="23791"/>
    <cellStyle name="Note 2 6 2 4 2 6" xfId="23792"/>
    <cellStyle name="Note 2 6 2 4 2 7" xfId="23793"/>
    <cellStyle name="Note 2 6 2 4 2 8" xfId="23794"/>
    <cellStyle name="Note 2 6 2 4 2 9" xfId="23795"/>
    <cellStyle name="Note 2 6 2 4 20" xfId="23796"/>
    <cellStyle name="Note 2 6 2 4 3" xfId="23797"/>
    <cellStyle name="Note 2 6 2 4 3 10" xfId="23798"/>
    <cellStyle name="Note 2 6 2 4 3 11" xfId="23799"/>
    <cellStyle name="Note 2 6 2 4 3 12" xfId="23800"/>
    <cellStyle name="Note 2 6 2 4 3 13" xfId="23801"/>
    <cellStyle name="Note 2 6 2 4 3 14" xfId="23802"/>
    <cellStyle name="Note 2 6 2 4 3 15" xfId="23803"/>
    <cellStyle name="Note 2 6 2 4 3 2" xfId="23804"/>
    <cellStyle name="Note 2 6 2 4 3 3" xfId="23805"/>
    <cellStyle name="Note 2 6 2 4 3 4" xfId="23806"/>
    <cellStyle name="Note 2 6 2 4 3 5" xfId="23807"/>
    <cellStyle name="Note 2 6 2 4 3 6" xfId="23808"/>
    <cellStyle name="Note 2 6 2 4 3 7" xfId="23809"/>
    <cellStyle name="Note 2 6 2 4 3 8" xfId="23810"/>
    <cellStyle name="Note 2 6 2 4 3 9" xfId="23811"/>
    <cellStyle name="Note 2 6 2 4 4" xfId="23812"/>
    <cellStyle name="Note 2 6 2 4 4 10" xfId="23813"/>
    <cellStyle name="Note 2 6 2 4 4 11" xfId="23814"/>
    <cellStyle name="Note 2 6 2 4 4 12" xfId="23815"/>
    <cellStyle name="Note 2 6 2 4 4 13" xfId="23816"/>
    <cellStyle name="Note 2 6 2 4 4 14" xfId="23817"/>
    <cellStyle name="Note 2 6 2 4 4 15" xfId="23818"/>
    <cellStyle name="Note 2 6 2 4 4 2" xfId="23819"/>
    <cellStyle name="Note 2 6 2 4 4 3" xfId="23820"/>
    <cellStyle name="Note 2 6 2 4 4 4" xfId="23821"/>
    <cellStyle name="Note 2 6 2 4 4 5" xfId="23822"/>
    <cellStyle name="Note 2 6 2 4 4 6" xfId="23823"/>
    <cellStyle name="Note 2 6 2 4 4 7" xfId="23824"/>
    <cellStyle name="Note 2 6 2 4 4 8" xfId="23825"/>
    <cellStyle name="Note 2 6 2 4 4 9" xfId="23826"/>
    <cellStyle name="Note 2 6 2 4 5" xfId="23827"/>
    <cellStyle name="Note 2 6 2 4 5 10" xfId="23828"/>
    <cellStyle name="Note 2 6 2 4 5 11" xfId="23829"/>
    <cellStyle name="Note 2 6 2 4 5 12" xfId="23830"/>
    <cellStyle name="Note 2 6 2 4 5 13" xfId="23831"/>
    <cellStyle name="Note 2 6 2 4 5 14" xfId="23832"/>
    <cellStyle name="Note 2 6 2 4 5 15" xfId="23833"/>
    <cellStyle name="Note 2 6 2 4 5 2" xfId="23834"/>
    <cellStyle name="Note 2 6 2 4 5 3" xfId="23835"/>
    <cellStyle name="Note 2 6 2 4 5 4" xfId="23836"/>
    <cellStyle name="Note 2 6 2 4 5 5" xfId="23837"/>
    <cellStyle name="Note 2 6 2 4 5 6" xfId="23838"/>
    <cellStyle name="Note 2 6 2 4 5 7" xfId="23839"/>
    <cellStyle name="Note 2 6 2 4 5 8" xfId="23840"/>
    <cellStyle name="Note 2 6 2 4 5 9" xfId="23841"/>
    <cellStyle name="Note 2 6 2 4 6" xfId="23842"/>
    <cellStyle name="Note 2 6 2 4 7" xfId="23843"/>
    <cellStyle name="Note 2 6 2 4 8" xfId="23844"/>
    <cellStyle name="Note 2 6 2 4 9" xfId="23845"/>
    <cellStyle name="Note 2 6 2 5" xfId="23846"/>
    <cellStyle name="Note 2 6 2 5 10" xfId="23847"/>
    <cellStyle name="Note 2 6 2 5 11" xfId="23848"/>
    <cellStyle name="Note 2 6 2 5 12" xfId="23849"/>
    <cellStyle name="Note 2 6 2 5 13" xfId="23850"/>
    <cellStyle name="Note 2 6 2 5 14" xfId="23851"/>
    <cellStyle name="Note 2 6 2 5 15" xfId="23852"/>
    <cellStyle name="Note 2 6 2 5 2" xfId="23853"/>
    <cellStyle name="Note 2 6 2 5 3" xfId="23854"/>
    <cellStyle name="Note 2 6 2 5 4" xfId="23855"/>
    <cellStyle name="Note 2 6 2 5 5" xfId="23856"/>
    <cellStyle name="Note 2 6 2 5 6" xfId="23857"/>
    <cellStyle name="Note 2 6 2 5 7" xfId="23858"/>
    <cellStyle name="Note 2 6 2 5 8" xfId="23859"/>
    <cellStyle name="Note 2 6 2 5 9" xfId="23860"/>
    <cellStyle name="Note 2 6 2 6" xfId="23861"/>
    <cellStyle name="Note 2 6 2 6 10" xfId="23862"/>
    <cellStyle name="Note 2 6 2 6 11" xfId="23863"/>
    <cellStyle name="Note 2 6 2 6 12" xfId="23864"/>
    <cellStyle name="Note 2 6 2 6 13" xfId="23865"/>
    <cellStyle name="Note 2 6 2 6 14" xfId="23866"/>
    <cellStyle name="Note 2 6 2 6 15" xfId="23867"/>
    <cellStyle name="Note 2 6 2 6 2" xfId="23868"/>
    <cellStyle name="Note 2 6 2 6 3" xfId="23869"/>
    <cellStyle name="Note 2 6 2 6 4" xfId="23870"/>
    <cellStyle name="Note 2 6 2 6 5" xfId="23871"/>
    <cellStyle name="Note 2 6 2 6 6" xfId="23872"/>
    <cellStyle name="Note 2 6 2 6 7" xfId="23873"/>
    <cellStyle name="Note 2 6 2 6 8" xfId="23874"/>
    <cellStyle name="Note 2 6 2 6 9" xfId="23875"/>
    <cellStyle name="Note 2 6 2 7" xfId="23876"/>
    <cellStyle name="Note 2 6 2 7 10" xfId="23877"/>
    <cellStyle name="Note 2 6 2 7 11" xfId="23878"/>
    <cellStyle name="Note 2 6 2 7 12" xfId="23879"/>
    <cellStyle name="Note 2 6 2 7 13" xfId="23880"/>
    <cellStyle name="Note 2 6 2 7 14" xfId="23881"/>
    <cellStyle name="Note 2 6 2 7 15" xfId="23882"/>
    <cellStyle name="Note 2 6 2 7 2" xfId="23883"/>
    <cellStyle name="Note 2 6 2 7 3" xfId="23884"/>
    <cellStyle name="Note 2 6 2 7 4" xfId="23885"/>
    <cellStyle name="Note 2 6 2 7 5" xfId="23886"/>
    <cellStyle name="Note 2 6 2 7 6" xfId="23887"/>
    <cellStyle name="Note 2 6 2 7 7" xfId="23888"/>
    <cellStyle name="Note 2 6 2 7 8" xfId="23889"/>
    <cellStyle name="Note 2 6 2 7 9" xfId="23890"/>
    <cellStyle name="Note 2 6 2 8" xfId="23891"/>
    <cellStyle name="Note 2 6 2 8 10" xfId="23892"/>
    <cellStyle name="Note 2 6 2 8 11" xfId="23893"/>
    <cellStyle name="Note 2 6 2 8 12" xfId="23894"/>
    <cellStyle name="Note 2 6 2 8 13" xfId="23895"/>
    <cellStyle name="Note 2 6 2 8 14" xfId="23896"/>
    <cellStyle name="Note 2 6 2 8 15" xfId="23897"/>
    <cellStyle name="Note 2 6 2 8 2" xfId="23898"/>
    <cellStyle name="Note 2 6 2 8 3" xfId="23899"/>
    <cellStyle name="Note 2 6 2 8 4" xfId="23900"/>
    <cellStyle name="Note 2 6 2 8 5" xfId="23901"/>
    <cellStyle name="Note 2 6 2 8 6" xfId="23902"/>
    <cellStyle name="Note 2 6 2 8 7" xfId="23903"/>
    <cellStyle name="Note 2 6 2 8 8" xfId="23904"/>
    <cellStyle name="Note 2 6 2 8 9" xfId="23905"/>
    <cellStyle name="Note 2 6 2 9" xfId="23906"/>
    <cellStyle name="Note 2 6 20" xfId="23907"/>
    <cellStyle name="Note 2 6 21" xfId="23908"/>
    <cellStyle name="Note 2 6 22" xfId="23909"/>
    <cellStyle name="Note 2 6 23" xfId="23910"/>
    <cellStyle name="Note 2 6 24" xfId="23911"/>
    <cellStyle name="Note 2 6 3" xfId="23912"/>
    <cellStyle name="Note 2 6 3 10" xfId="23913"/>
    <cellStyle name="Note 2 6 3 11" xfId="23914"/>
    <cellStyle name="Note 2 6 3 12" xfId="23915"/>
    <cellStyle name="Note 2 6 3 13" xfId="23916"/>
    <cellStyle name="Note 2 6 3 14" xfId="23917"/>
    <cellStyle name="Note 2 6 3 15" xfId="23918"/>
    <cellStyle name="Note 2 6 3 16" xfId="23919"/>
    <cellStyle name="Note 2 6 3 17" xfId="23920"/>
    <cellStyle name="Note 2 6 3 18" xfId="23921"/>
    <cellStyle name="Note 2 6 3 19" xfId="23922"/>
    <cellStyle name="Note 2 6 3 2" xfId="23923"/>
    <cellStyle name="Note 2 6 3 2 10" xfId="23924"/>
    <cellStyle name="Note 2 6 3 2 11" xfId="23925"/>
    <cellStyle name="Note 2 6 3 2 12" xfId="23926"/>
    <cellStyle name="Note 2 6 3 2 13" xfId="23927"/>
    <cellStyle name="Note 2 6 3 2 14" xfId="23928"/>
    <cellStyle name="Note 2 6 3 2 15" xfId="23929"/>
    <cellStyle name="Note 2 6 3 2 2" xfId="23930"/>
    <cellStyle name="Note 2 6 3 2 3" xfId="23931"/>
    <cellStyle name="Note 2 6 3 2 4" xfId="23932"/>
    <cellStyle name="Note 2 6 3 2 5" xfId="23933"/>
    <cellStyle name="Note 2 6 3 2 6" xfId="23934"/>
    <cellStyle name="Note 2 6 3 2 7" xfId="23935"/>
    <cellStyle name="Note 2 6 3 2 8" xfId="23936"/>
    <cellStyle name="Note 2 6 3 2 9" xfId="23937"/>
    <cellStyle name="Note 2 6 3 20" xfId="23938"/>
    <cellStyle name="Note 2 6 3 3" xfId="23939"/>
    <cellStyle name="Note 2 6 3 3 10" xfId="23940"/>
    <cellStyle name="Note 2 6 3 3 11" xfId="23941"/>
    <cellStyle name="Note 2 6 3 3 12" xfId="23942"/>
    <cellStyle name="Note 2 6 3 3 13" xfId="23943"/>
    <cellStyle name="Note 2 6 3 3 14" xfId="23944"/>
    <cellStyle name="Note 2 6 3 3 15" xfId="23945"/>
    <cellStyle name="Note 2 6 3 3 2" xfId="23946"/>
    <cellStyle name="Note 2 6 3 3 3" xfId="23947"/>
    <cellStyle name="Note 2 6 3 3 4" xfId="23948"/>
    <cellStyle name="Note 2 6 3 3 5" xfId="23949"/>
    <cellStyle name="Note 2 6 3 3 6" xfId="23950"/>
    <cellStyle name="Note 2 6 3 3 7" xfId="23951"/>
    <cellStyle name="Note 2 6 3 3 8" xfId="23952"/>
    <cellStyle name="Note 2 6 3 3 9" xfId="23953"/>
    <cellStyle name="Note 2 6 3 4" xfId="23954"/>
    <cellStyle name="Note 2 6 3 4 10" xfId="23955"/>
    <cellStyle name="Note 2 6 3 4 11" xfId="23956"/>
    <cellStyle name="Note 2 6 3 4 12" xfId="23957"/>
    <cellStyle name="Note 2 6 3 4 13" xfId="23958"/>
    <cellStyle name="Note 2 6 3 4 14" xfId="23959"/>
    <cellStyle name="Note 2 6 3 4 15" xfId="23960"/>
    <cellStyle name="Note 2 6 3 4 2" xfId="23961"/>
    <cellStyle name="Note 2 6 3 4 3" xfId="23962"/>
    <cellStyle name="Note 2 6 3 4 4" xfId="23963"/>
    <cellStyle name="Note 2 6 3 4 5" xfId="23964"/>
    <cellStyle name="Note 2 6 3 4 6" xfId="23965"/>
    <cellStyle name="Note 2 6 3 4 7" xfId="23966"/>
    <cellStyle name="Note 2 6 3 4 8" xfId="23967"/>
    <cellStyle name="Note 2 6 3 4 9" xfId="23968"/>
    <cellStyle name="Note 2 6 3 5" xfId="23969"/>
    <cellStyle name="Note 2 6 3 5 10" xfId="23970"/>
    <cellStyle name="Note 2 6 3 5 11" xfId="23971"/>
    <cellStyle name="Note 2 6 3 5 12" xfId="23972"/>
    <cellStyle name="Note 2 6 3 5 13" xfId="23973"/>
    <cellStyle name="Note 2 6 3 5 14" xfId="23974"/>
    <cellStyle name="Note 2 6 3 5 15" xfId="23975"/>
    <cellStyle name="Note 2 6 3 5 2" xfId="23976"/>
    <cellStyle name="Note 2 6 3 5 3" xfId="23977"/>
    <cellStyle name="Note 2 6 3 5 4" xfId="23978"/>
    <cellStyle name="Note 2 6 3 5 5" xfId="23979"/>
    <cellStyle name="Note 2 6 3 5 6" xfId="23980"/>
    <cellStyle name="Note 2 6 3 5 7" xfId="23981"/>
    <cellStyle name="Note 2 6 3 5 8" xfId="23982"/>
    <cellStyle name="Note 2 6 3 5 9" xfId="23983"/>
    <cellStyle name="Note 2 6 3 6" xfId="23984"/>
    <cellStyle name="Note 2 6 3 7" xfId="23985"/>
    <cellStyle name="Note 2 6 3 8" xfId="23986"/>
    <cellStyle name="Note 2 6 3 9" xfId="23987"/>
    <cellStyle name="Note 2 6 4" xfId="23988"/>
    <cellStyle name="Note 2 6 4 10" xfId="23989"/>
    <cellStyle name="Note 2 6 4 11" xfId="23990"/>
    <cellStyle name="Note 2 6 4 12" xfId="23991"/>
    <cellStyle name="Note 2 6 4 13" xfId="23992"/>
    <cellStyle name="Note 2 6 4 14" xfId="23993"/>
    <cellStyle name="Note 2 6 4 15" xfId="23994"/>
    <cellStyle name="Note 2 6 4 16" xfId="23995"/>
    <cellStyle name="Note 2 6 4 17" xfId="23996"/>
    <cellStyle name="Note 2 6 4 18" xfId="23997"/>
    <cellStyle name="Note 2 6 4 19" xfId="23998"/>
    <cellStyle name="Note 2 6 4 2" xfId="23999"/>
    <cellStyle name="Note 2 6 4 2 10" xfId="24000"/>
    <cellStyle name="Note 2 6 4 2 11" xfId="24001"/>
    <cellStyle name="Note 2 6 4 2 12" xfId="24002"/>
    <cellStyle name="Note 2 6 4 2 13" xfId="24003"/>
    <cellStyle name="Note 2 6 4 2 14" xfId="24004"/>
    <cellStyle name="Note 2 6 4 2 15" xfId="24005"/>
    <cellStyle name="Note 2 6 4 2 2" xfId="24006"/>
    <cellStyle name="Note 2 6 4 2 3" xfId="24007"/>
    <cellStyle name="Note 2 6 4 2 4" xfId="24008"/>
    <cellStyle name="Note 2 6 4 2 5" xfId="24009"/>
    <cellStyle name="Note 2 6 4 2 6" xfId="24010"/>
    <cellStyle name="Note 2 6 4 2 7" xfId="24011"/>
    <cellStyle name="Note 2 6 4 2 8" xfId="24012"/>
    <cellStyle name="Note 2 6 4 2 9" xfId="24013"/>
    <cellStyle name="Note 2 6 4 20" xfId="24014"/>
    <cellStyle name="Note 2 6 4 3" xfId="24015"/>
    <cellStyle name="Note 2 6 4 3 10" xfId="24016"/>
    <cellStyle name="Note 2 6 4 3 11" xfId="24017"/>
    <cellStyle name="Note 2 6 4 3 12" xfId="24018"/>
    <cellStyle name="Note 2 6 4 3 13" xfId="24019"/>
    <cellStyle name="Note 2 6 4 3 14" xfId="24020"/>
    <cellStyle name="Note 2 6 4 3 15" xfId="24021"/>
    <cellStyle name="Note 2 6 4 3 2" xfId="24022"/>
    <cellStyle name="Note 2 6 4 3 3" xfId="24023"/>
    <cellStyle name="Note 2 6 4 3 4" xfId="24024"/>
    <cellStyle name="Note 2 6 4 3 5" xfId="24025"/>
    <cellStyle name="Note 2 6 4 3 6" xfId="24026"/>
    <cellStyle name="Note 2 6 4 3 7" xfId="24027"/>
    <cellStyle name="Note 2 6 4 3 8" xfId="24028"/>
    <cellStyle name="Note 2 6 4 3 9" xfId="24029"/>
    <cellStyle name="Note 2 6 4 4" xfId="24030"/>
    <cellStyle name="Note 2 6 4 4 10" xfId="24031"/>
    <cellStyle name="Note 2 6 4 4 11" xfId="24032"/>
    <cellStyle name="Note 2 6 4 4 12" xfId="24033"/>
    <cellStyle name="Note 2 6 4 4 13" xfId="24034"/>
    <cellStyle name="Note 2 6 4 4 14" xfId="24035"/>
    <cellStyle name="Note 2 6 4 4 15" xfId="24036"/>
    <cellStyle name="Note 2 6 4 4 2" xfId="24037"/>
    <cellStyle name="Note 2 6 4 4 3" xfId="24038"/>
    <cellStyle name="Note 2 6 4 4 4" xfId="24039"/>
    <cellStyle name="Note 2 6 4 4 5" xfId="24040"/>
    <cellStyle name="Note 2 6 4 4 6" xfId="24041"/>
    <cellStyle name="Note 2 6 4 4 7" xfId="24042"/>
    <cellStyle name="Note 2 6 4 4 8" xfId="24043"/>
    <cellStyle name="Note 2 6 4 4 9" xfId="24044"/>
    <cellStyle name="Note 2 6 4 5" xfId="24045"/>
    <cellStyle name="Note 2 6 4 5 10" xfId="24046"/>
    <cellStyle name="Note 2 6 4 5 11" xfId="24047"/>
    <cellStyle name="Note 2 6 4 5 12" xfId="24048"/>
    <cellStyle name="Note 2 6 4 5 13" xfId="24049"/>
    <cellStyle name="Note 2 6 4 5 14" xfId="24050"/>
    <cellStyle name="Note 2 6 4 5 15" xfId="24051"/>
    <cellStyle name="Note 2 6 4 5 2" xfId="24052"/>
    <cellStyle name="Note 2 6 4 5 3" xfId="24053"/>
    <cellStyle name="Note 2 6 4 5 4" xfId="24054"/>
    <cellStyle name="Note 2 6 4 5 5" xfId="24055"/>
    <cellStyle name="Note 2 6 4 5 6" xfId="24056"/>
    <cellStyle name="Note 2 6 4 5 7" xfId="24057"/>
    <cellStyle name="Note 2 6 4 5 8" xfId="24058"/>
    <cellStyle name="Note 2 6 4 5 9" xfId="24059"/>
    <cellStyle name="Note 2 6 4 6" xfId="24060"/>
    <cellStyle name="Note 2 6 4 7" xfId="24061"/>
    <cellStyle name="Note 2 6 4 8" xfId="24062"/>
    <cellStyle name="Note 2 6 4 9" xfId="24063"/>
    <cellStyle name="Note 2 6 5" xfId="24064"/>
    <cellStyle name="Note 2 6 5 10" xfId="24065"/>
    <cellStyle name="Note 2 6 5 11" xfId="24066"/>
    <cellStyle name="Note 2 6 5 12" xfId="24067"/>
    <cellStyle name="Note 2 6 5 13" xfId="24068"/>
    <cellStyle name="Note 2 6 5 14" xfId="24069"/>
    <cellStyle name="Note 2 6 5 15" xfId="24070"/>
    <cellStyle name="Note 2 6 5 16" xfId="24071"/>
    <cellStyle name="Note 2 6 5 17" xfId="24072"/>
    <cellStyle name="Note 2 6 5 18" xfId="24073"/>
    <cellStyle name="Note 2 6 5 19" xfId="24074"/>
    <cellStyle name="Note 2 6 5 2" xfId="24075"/>
    <cellStyle name="Note 2 6 5 2 10" xfId="24076"/>
    <cellStyle name="Note 2 6 5 2 11" xfId="24077"/>
    <cellStyle name="Note 2 6 5 2 12" xfId="24078"/>
    <cellStyle name="Note 2 6 5 2 13" xfId="24079"/>
    <cellStyle name="Note 2 6 5 2 14" xfId="24080"/>
    <cellStyle name="Note 2 6 5 2 15" xfId="24081"/>
    <cellStyle name="Note 2 6 5 2 2" xfId="24082"/>
    <cellStyle name="Note 2 6 5 2 3" xfId="24083"/>
    <cellStyle name="Note 2 6 5 2 4" xfId="24084"/>
    <cellStyle name="Note 2 6 5 2 5" xfId="24085"/>
    <cellStyle name="Note 2 6 5 2 6" xfId="24086"/>
    <cellStyle name="Note 2 6 5 2 7" xfId="24087"/>
    <cellStyle name="Note 2 6 5 2 8" xfId="24088"/>
    <cellStyle name="Note 2 6 5 2 9" xfId="24089"/>
    <cellStyle name="Note 2 6 5 20" xfId="24090"/>
    <cellStyle name="Note 2 6 5 3" xfId="24091"/>
    <cellStyle name="Note 2 6 5 3 10" xfId="24092"/>
    <cellStyle name="Note 2 6 5 3 11" xfId="24093"/>
    <cellStyle name="Note 2 6 5 3 12" xfId="24094"/>
    <cellStyle name="Note 2 6 5 3 13" xfId="24095"/>
    <cellStyle name="Note 2 6 5 3 14" xfId="24096"/>
    <cellStyle name="Note 2 6 5 3 15" xfId="24097"/>
    <cellStyle name="Note 2 6 5 3 2" xfId="24098"/>
    <cellStyle name="Note 2 6 5 3 3" xfId="24099"/>
    <cellStyle name="Note 2 6 5 3 4" xfId="24100"/>
    <cellStyle name="Note 2 6 5 3 5" xfId="24101"/>
    <cellStyle name="Note 2 6 5 3 6" xfId="24102"/>
    <cellStyle name="Note 2 6 5 3 7" xfId="24103"/>
    <cellStyle name="Note 2 6 5 3 8" xfId="24104"/>
    <cellStyle name="Note 2 6 5 3 9" xfId="24105"/>
    <cellStyle name="Note 2 6 5 4" xfId="24106"/>
    <cellStyle name="Note 2 6 5 4 10" xfId="24107"/>
    <cellStyle name="Note 2 6 5 4 11" xfId="24108"/>
    <cellStyle name="Note 2 6 5 4 12" xfId="24109"/>
    <cellStyle name="Note 2 6 5 4 13" xfId="24110"/>
    <cellStyle name="Note 2 6 5 4 14" xfId="24111"/>
    <cellStyle name="Note 2 6 5 4 15" xfId="24112"/>
    <cellStyle name="Note 2 6 5 4 2" xfId="24113"/>
    <cellStyle name="Note 2 6 5 4 3" xfId="24114"/>
    <cellStyle name="Note 2 6 5 4 4" xfId="24115"/>
    <cellStyle name="Note 2 6 5 4 5" xfId="24116"/>
    <cellStyle name="Note 2 6 5 4 6" xfId="24117"/>
    <cellStyle name="Note 2 6 5 4 7" xfId="24118"/>
    <cellStyle name="Note 2 6 5 4 8" xfId="24119"/>
    <cellStyle name="Note 2 6 5 4 9" xfId="24120"/>
    <cellStyle name="Note 2 6 5 5" xfId="24121"/>
    <cellStyle name="Note 2 6 5 5 10" xfId="24122"/>
    <cellStyle name="Note 2 6 5 5 11" xfId="24123"/>
    <cellStyle name="Note 2 6 5 5 12" xfId="24124"/>
    <cellStyle name="Note 2 6 5 5 13" xfId="24125"/>
    <cellStyle name="Note 2 6 5 5 14" xfId="24126"/>
    <cellStyle name="Note 2 6 5 5 15" xfId="24127"/>
    <cellStyle name="Note 2 6 5 5 2" xfId="24128"/>
    <cellStyle name="Note 2 6 5 5 3" xfId="24129"/>
    <cellStyle name="Note 2 6 5 5 4" xfId="24130"/>
    <cellStyle name="Note 2 6 5 5 5" xfId="24131"/>
    <cellStyle name="Note 2 6 5 5 6" xfId="24132"/>
    <cellStyle name="Note 2 6 5 5 7" xfId="24133"/>
    <cellStyle name="Note 2 6 5 5 8" xfId="24134"/>
    <cellStyle name="Note 2 6 5 5 9" xfId="24135"/>
    <cellStyle name="Note 2 6 5 6" xfId="24136"/>
    <cellStyle name="Note 2 6 5 7" xfId="24137"/>
    <cellStyle name="Note 2 6 5 8" xfId="24138"/>
    <cellStyle name="Note 2 6 5 9" xfId="24139"/>
    <cellStyle name="Note 2 6 6" xfId="24140"/>
    <cellStyle name="Note 2 6 6 10" xfId="24141"/>
    <cellStyle name="Note 2 6 6 11" xfId="24142"/>
    <cellStyle name="Note 2 6 6 12" xfId="24143"/>
    <cellStyle name="Note 2 6 6 13" xfId="24144"/>
    <cellStyle name="Note 2 6 6 14" xfId="24145"/>
    <cellStyle name="Note 2 6 6 15" xfId="24146"/>
    <cellStyle name="Note 2 6 6 2" xfId="24147"/>
    <cellStyle name="Note 2 6 6 3" xfId="24148"/>
    <cellStyle name="Note 2 6 6 4" xfId="24149"/>
    <cellStyle name="Note 2 6 6 5" xfId="24150"/>
    <cellStyle name="Note 2 6 6 6" xfId="24151"/>
    <cellStyle name="Note 2 6 6 7" xfId="24152"/>
    <cellStyle name="Note 2 6 6 8" xfId="24153"/>
    <cellStyle name="Note 2 6 6 9" xfId="24154"/>
    <cellStyle name="Note 2 6 7" xfId="24155"/>
    <cellStyle name="Note 2 6 7 10" xfId="24156"/>
    <cellStyle name="Note 2 6 7 11" xfId="24157"/>
    <cellStyle name="Note 2 6 7 12" xfId="24158"/>
    <cellStyle name="Note 2 6 7 13" xfId="24159"/>
    <cellStyle name="Note 2 6 7 14" xfId="24160"/>
    <cellStyle name="Note 2 6 7 15" xfId="24161"/>
    <cellStyle name="Note 2 6 7 2" xfId="24162"/>
    <cellStyle name="Note 2 6 7 3" xfId="24163"/>
    <cellStyle name="Note 2 6 7 4" xfId="24164"/>
    <cellStyle name="Note 2 6 7 5" xfId="24165"/>
    <cellStyle name="Note 2 6 7 6" xfId="24166"/>
    <cellStyle name="Note 2 6 7 7" xfId="24167"/>
    <cellStyle name="Note 2 6 7 8" xfId="24168"/>
    <cellStyle name="Note 2 6 7 9" xfId="24169"/>
    <cellStyle name="Note 2 6 8" xfId="24170"/>
    <cellStyle name="Note 2 6 8 10" xfId="24171"/>
    <cellStyle name="Note 2 6 8 11" xfId="24172"/>
    <cellStyle name="Note 2 6 8 12" xfId="24173"/>
    <cellStyle name="Note 2 6 8 13" xfId="24174"/>
    <cellStyle name="Note 2 6 8 14" xfId="24175"/>
    <cellStyle name="Note 2 6 8 15" xfId="24176"/>
    <cellStyle name="Note 2 6 8 2" xfId="24177"/>
    <cellStyle name="Note 2 6 8 3" xfId="24178"/>
    <cellStyle name="Note 2 6 8 4" xfId="24179"/>
    <cellStyle name="Note 2 6 8 5" xfId="24180"/>
    <cellStyle name="Note 2 6 8 6" xfId="24181"/>
    <cellStyle name="Note 2 6 8 7" xfId="24182"/>
    <cellStyle name="Note 2 6 8 8" xfId="24183"/>
    <cellStyle name="Note 2 6 8 9" xfId="24184"/>
    <cellStyle name="Note 2 6 9" xfId="24185"/>
    <cellStyle name="Note 2 6 9 10" xfId="24186"/>
    <cellStyle name="Note 2 6 9 11" xfId="24187"/>
    <cellStyle name="Note 2 6 9 12" xfId="24188"/>
    <cellStyle name="Note 2 6 9 13" xfId="24189"/>
    <cellStyle name="Note 2 6 9 14" xfId="24190"/>
    <cellStyle name="Note 2 6 9 15" xfId="24191"/>
    <cellStyle name="Note 2 6 9 2" xfId="24192"/>
    <cellStyle name="Note 2 6 9 3" xfId="24193"/>
    <cellStyle name="Note 2 6 9 4" xfId="24194"/>
    <cellStyle name="Note 2 6 9 5" xfId="24195"/>
    <cellStyle name="Note 2 6 9 6" xfId="24196"/>
    <cellStyle name="Note 2 6 9 7" xfId="24197"/>
    <cellStyle name="Note 2 6 9 8" xfId="24198"/>
    <cellStyle name="Note 2 6 9 9" xfId="24199"/>
    <cellStyle name="Note 2 7" xfId="24200"/>
    <cellStyle name="Note 2 7 10" xfId="24201"/>
    <cellStyle name="Note 2 7 11" xfId="24202"/>
    <cellStyle name="Note 2 7 12" xfId="24203"/>
    <cellStyle name="Note 2 7 13" xfId="24204"/>
    <cellStyle name="Note 2 7 14" xfId="24205"/>
    <cellStyle name="Note 2 7 15" xfId="24206"/>
    <cellStyle name="Note 2 7 16" xfId="24207"/>
    <cellStyle name="Note 2 7 17" xfId="24208"/>
    <cellStyle name="Note 2 7 18" xfId="24209"/>
    <cellStyle name="Note 2 7 19" xfId="24210"/>
    <cellStyle name="Note 2 7 2" xfId="24211"/>
    <cellStyle name="Note 2 7 2 10" xfId="24212"/>
    <cellStyle name="Note 2 7 2 11" xfId="24213"/>
    <cellStyle name="Note 2 7 2 12" xfId="24214"/>
    <cellStyle name="Note 2 7 2 13" xfId="24215"/>
    <cellStyle name="Note 2 7 2 14" xfId="24216"/>
    <cellStyle name="Note 2 7 2 15" xfId="24217"/>
    <cellStyle name="Note 2 7 2 16" xfId="24218"/>
    <cellStyle name="Note 2 7 2 17" xfId="24219"/>
    <cellStyle name="Note 2 7 2 18" xfId="24220"/>
    <cellStyle name="Note 2 7 2 19" xfId="24221"/>
    <cellStyle name="Note 2 7 2 2" xfId="24222"/>
    <cellStyle name="Note 2 7 2 2 10" xfId="24223"/>
    <cellStyle name="Note 2 7 2 2 11" xfId="24224"/>
    <cellStyle name="Note 2 7 2 2 12" xfId="24225"/>
    <cellStyle name="Note 2 7 2 2 13" xfId="24226"/>
    <cellStyle name="Note 2 7 2 2 14" xfId="24227"/>
    <cellStyle name="Note 2 7 2 2 15" xfId="24228"/>
    <cellStyle name="Note 2 7 2 2 16" xfId="24229"/>
    <cellStyle name="Note 2 7 2 2 17" xfId="24230"/>
    <cellStyle name="Note 2 7 2 2 18" xfId="24231"/>
    <cellStyle name="Note 2 7 2 2 19" xfId="24232"/>
    <cellStyle name="Note 2 7 2 2 2" xfId="24233"/>
    <cellStyle name="Note 2 7 2 2 2 10" xfId="24234"/>
    <cellStyle name="Note 2 7 2 2 2 11" xfId="24235"/>
    <cellStyle name="Note 2 7 2 2 2 12" xfId="24236"/>
    <cellStyle name="Note 2 7 2 2 2 13" xfId="24237"/>
    <cellStyle name="Note 2 7 2 2 2 14" xfId="24238"/>
    <cellStyle name="Note 2 7 2 2 2 15" xfId="24239"/>
    <cellStyle name="Note 2 7 2 2 2 2" xfId="24240"/>
    <cellStyle name="Note 2 7 2 2 2 3" xfId="24241"/>
    <cellStyle name="Note 2 7 2 2 2 4" xfId="24242"/>
    <cellStyle name="Note 2 7 2 2 2 5" xfId="24243"/>
    <cellStyle name="Note 2 7 2 2 2 6" xfId="24244"/>
    <cellStyle name="Note 2 7 2 2 2 7" xfId="24245"/>
    <cellStyle name="Note 2 7 2 2 2 8" xfId="24246"/>
    <cellStyle name="Note 2 7 2 2 2 9" xfId="24247"/>
    <cellStyle name="Note 2 7 2 2 20" xfId="24248"/>
    <cellStyle name="Note 2 7 2 2 3" xfId="24249"/>
    <cellStyle name="Note 2 7 2 2 3 10" xfId="24250"/>
    <cellStyle name="Note 2 7 2 2 3 11" xfId="24251"/>
    <cellStyle name="Note 2 7 2 2 3 12" xfId="24252"/>
    <cellStyle name="Note 2 7 2 2 3 13" xfId="24253"/>
    <cellStyle name="Note 2 7 2 2 3 14" xfId="24254"/>
    <cellStyle name="Note 2 7 2 2 3 15" xfId="24255"/>
    <cellStyle name="Note 2 7 2 2 3 2" xfId="24256"/>
    <cellStyle name="Note 2 7 2 2 3 3" xfId="24257"/>
    <cellStyle name="Note 2 7 2 2 3 4" xfId="24258"/>
    <cellStyle name="Note 2 7 2 2 3 5" xfId="24259"/>
    <cellStyle name="Note 2 7 2 2 3 6" xfId="24260"/>
    <cellStyle name="Note 2 7 2 2 3 7" xfId="24261"/>
    <cellStyle name="Note 2 7 2 2 3 8" xfId="24262"/>
    <cellStyle name="Note 2 7 2 2 3 9" xfId="24263"/>
    <cellStyle name="Note 2 7 2 2 4" xfId="24264"/>
    <cellStyle name="Note 2 7 2 2 4 10" xfId="24265"/>
    <cellStyle name="Note 2 7 2 2 4 11" xfId="24266"/>
    <cellStyle name="Note 2 7 2 2 4 12" xfId="24267"/>
    <cellStyle name="Note 2 7 2 2 4 13" xfId="24268"/>
    <cellStyle name="Note 2 7 2 2 4 14" xfId="24269"/>
    <cellStyle name="Note 2 7 2 2 4 15" xfId="24270"/>
    <cellStyle name="Note 2 7 2 2 4 2" xfId="24271"/>
    <cellStyle name="Note 2 7 2 2 4 3" xfId="24272"/>
    <cellStyle name="Note 2 7 2 2 4 4" xfId="24273"/>
    <cellStyle name="Note 2 7 2 2 4 5" xfId="24274"/>
    <cellStyle name="Note 2 7 2 2 4 6" xfId="24275"/>
    <cellStyle name="Note 2 7 2 2 4 7" xfId="24276"/>
    <cellStyle name="Note 2 7 2 2 4 8" xfId="24277"/>
    <cellStyle name="Note 2 7 2 2 4 9" xfId="24278"/>
    <cellStyle name="Note 2 7 2 2 5" xfId="24279"/>
    <cellStyle name="Note 2 7 2 2 5 10" xfId="24280"/>
    <cellStyle name="Note 2 7 2 2 5 11" xfId="24281"/>
    <cellStyle name="Note 2 7 2 2 5 12" xfId="24282"/>
    <cellStyle name="Note 2 7 2 2 5 13" xfId="24283"/>
    <cellStyle name="Note 2 7 2 2 5 14" xfId="24284"/>
    <cellStyle name="Note 2 7 2 2 5 15" xfId="24285"/>
    <cellStyle name="Note 2 7 2 2 5 2" xfId="24286"/>
    <cellStyle name="Note 2 7 2 2 5 3" xfId="24287"/>
    <cellStyle name="Note 2 7 2 2 5 4" xfId="24288"/>
    <cellStyle name="Note 2 7 2 2 5 5" xfId="24289"/>
    <cellStyle name="Note 2 7 2 2 5 6" xfId="24290"/>
    <cellStyle name="Note 2 7 2 2 5 7" xfId="24291"/>
    <cellStyle name="Note 2 7 2 2 5 8" xfId="24292"/>
    <cellStyle name="Note 2 7 2 2 5 9" xfId="24293"/>
    <cellStyle name="Note 2 7 2 2 6" xfId="24294"/>
    <cellStyle name="Note 2 7 2 2 7" xfId="24295"/>
    <cellStyle name="Note 2 7 2 2 8" xfId="24296"/>
    <cellStyle name="Note 2 7 2 2 9" xfId="24297"/>
    <cellStyle name="Note 2 7 2 20" xfId="24298"/>
    <cellStyle name="Note 2 7 2 21" xfId="24299"/>
    <cellStyle name="Note 2 7 2 22" xfId="24300"/>
    <cellStyle name="Note 2 7 2 23" xfId="24301"/>
    <cellStyle name="Note 2 7 2 3" xfId="24302"/>
    <cellStyle name="Note 2 7 2 3 10" xfId="24303"/>
    <cellStyle name="Note 2 7 2 3 11" xfId="24304"/>
    <cellStyle name="Note 2 7 2 3 12" xfId="24305"/>
    <cellStyle name="Note 2 7 2 3 13" xfId="24306"/>
    <cellStyle name="Note 2 7 2 3 14" xfId="24307"/>
    <cellStyle name="Note 2 7 2 3 15" xfId="24308"/>
    <cellStyle name="Note 2 7 2 3 16" xfId="24309"/>
    <cellStyle name="Note 2 7 2 3 17" xfId="24310"/>
    <cellStyle name="Note 2 7 2 3 18" xfId="24311"/>
    <cellStyle name="Note 2 7 2 3 19" xfId="24312"/>
    <cellStyle name="Note 2 7 2 3 2" xfId="24313"/>
    <cellStyle name="Note 2 7 2 3 2 10" xfId="24314"/>
    <cellStyle name="Note 2 7 2 3 2 11" xfId="24315"/>
    <cellStyle name="Note 2 7 2 3 2 12" xfId="24316"/>
    <cellStyle name="Note 2 7 2 3 2 13" xfId="24317"/>
    <cellStyle name="Note 2 7 2 3 2 14" xfId="24318"/>
    <cellStyle name="Note 2 7 2 3 2 15" xfId="24319"/>
    <cellStyle name="Note 2 7 2 3 2 2" xfId="24320"/>
    <cellStyle name="Note 2 7 2 3 2 3" xfId="24321"/>
    <cellStyle name="Note 2 7 2 3 2 4" xfId="24322"/>
    <cellStyle name="Note 2 7 2 3 2 5" xfId="24323"/>
    <cellStyle name="Note 2 7 2 3 2 6" xfId="24324"/>
    <cellStyle name="Note 2 7 2 3 2 7" xfId="24325"/>
    <cellStyle name="Note 2 7 2 3 2 8" xfId="24326"/>
    <cellStyle name="Note 2 7 2 3 2 9" xfId="24327"/>
    <cellStyle name="Note 2 7 2 3 20" xfId="24328"/>
    <cellStyle name="Note 2 7 2 3 3" xfId="24329"/>
    <cellStyle name="Note 2 7 2 3 3 10" xfId="24330"/>
    <cellStyle name="Note 2 7 2 3 3 11" xfId="24331"/>
    <cellStyle name="Note 2 7 2 3 3 12" xfId="24332"/>
    <cellStyle name="Note 2 7 2 3 3 13" xfId="24333"/>
    <cellStyle name="Note 2 7 2 3 3 14" xfId="24334"/>
    <cellStyle name="Note 2 7 2 3 3 15" xfId="24335"/>
    <cellStyle name="Note 2 7 2 3 3 2" xfId="24336"/>
    <cellStyle name="Note 2 7 2 3 3 3" xfId="24337"/>
    <cellStyle name="Note 2 7 2 3 3 4" xfId="24338"/>
    <cellStyle name="Note 2 7 2 3 3 5" xfId="24339"/>
    <cellStyle name="Note 2 7 2 3 3 6" xfId="24340"/>
    <cellStyle name="Note 2 7 2 3 3 7" xfId="24341"/>
    <cellStyle name="Note 2 7 2 3 3 8" xfId="24342"/>
    <cellStyle name="Note 2 7 2 3 3 9" xfId="24343"/>
    <cellStyle name="Note 2 7 2 3 4" xfId="24344"/>
    <cellStyle name="Note 2 7 2 3 4 10" xfId="24345"/>
    <cellStyle name="Note 2 7 2 3 4 11" xfId="24346"/>
    <cellStyle name="Note 2 7 2 3 4 12" xfId="24347"/>
    <cellStyle name="Note 2 7 2 3 4 13" xfId="24348"/>
    <cellStyle name="Note 2 7 2 3 4 14" xfId="24349"/>
    <cellStyle name="Note 2 7 2 3 4 15" xfId="24350"/>
    <cellStyle name="Note 2 7 2 3 4 2" xfId="24351"/>
    <cellStyle name="Note 2 7 2 3 4 3" xfId="24352"/>
    <cellStyle name="Note 2 7 2 3 4 4" xfId="24353"/>
    <cellStyle name="Note 2 7 2 3 4 5" xfId="24354"/>
    <cellStyle name="Note 2 7 2 3 4 6" xfId="24355"/>
    <cellStyle name="Note 2 7 2 3 4 7" xfId="24356"/>
    <cellStyle name="Note 2 7 2 3 4 8" xfId="24357"/>
    <cellStyle name="Note 2 7 2 3 4 9" xfId="24358"/>
    <cellStyle name="Note 2 7 2 3 5" xfId="24359"/>
    <cellStyle name="Note 2 7 2 3 5 10" xfId="24360"/>
    <cellStyle name="Note 2 7 2 3 5 11" xfId="24361"/>
    <cellStyle name="Note 2 7 2 3 5 12" xfId="24362"/>
    <cellStyle name="Note 2 7 2 3 5 13" xfId="24363"/>
    <cellStyle name="Note 2 7 2 3 5 14" xfId="24364"/>
    <cellStyle name="Note 2 7 2 3 5 15" xfId="24365"/>
    <cellStyle name="Note 2 7 2 3 5 2" xfId="24366"/>
    <cellStyle name="Note 2 7 2 3 5 3" xfId="24367"/>
    <cellStyle name="Note 2 7 2 3 5 4" xfId="24368"/>
    <cellStyle name="Note 2 7 2 3 5 5" xfId="24369"/>
    <cellStyle name="Note 2 7 2 3 5 6" xfId="24370"/>
    <cellStyle name="Note 2 7 2 3 5 7" xfId="24371"/>
    <cellStyle name="Note 2 7 2 3 5 8" xfId="24372"/>
    <cellStyle name="Note 2 7 2 3 5 9" xfId="24373"/>
    <cellStyle name="Note 2 7 2 3 6" xfId="24374"/>
    <cellStyle name="Note 2 7 2 3 7" xfId="24375"/>
    <cellStyle name="Note 2 7 2 3 8" xfId="24376"/>
    <cellStyle name="Note 2 7 2 3 9" xfId="24377"/>
    <cellStyle name="Note 2 7 2 4" xfId="24378"/>
    <cellStyle name="Note 2 7 2 4 10" xfId="24379"/>
    <cellStyle name="Note 2 7 2 4 11" xfId="24380"/>
    <cellStyle name="Note 2 7 2 4 12" xfId="24381"/>
    <cellStyle name="Note 2 7 2 4 13" xfId="24382"/>
    <cellStyle name="Note 2 7 2 4 14" xfId="24383"/>
    <cellStyle name="Note 2 7 2 4 15" xfId="24384"/>
    <cellStyle name="Note 2 7 2 4 16" xfId="24385"/>
    <cellStyle name="Note 2 7 2 4 17" xfId="24386"/>
    <cellStyle name="Note 2 7 2 4 18" xfId="24387"/>
    <cellStyle name="Note 2 7 2 4 19" xfId="24388"/>
    <cellStyle name="Note 2 7 2 4 2" xfId="24389"/>
    <cellStyle name="Note 2 7 2 4 2 10" xfId="24390"/>
    <cellStyle name="Note 2 7 2 4 2 11" xfId="24391"/>
    <cellStyle name="Note 2 7 2 4 2 12" xfId="24392"/>
    <cellStyle name="Note 2 7 2 4 2 13" xfId="24393"/>
    <cellStyle name="Note 2 7 2 4 2 14" xfId="24394"/>
    <cellStyle name="Note 2 7 2 4 2 15" xfId="24395"/>
    <cellStyle name="Note 2 7 2 4 2 2" xfId="24396"/>
    <cellStyle name="Note 2 7 2 4 2 3" xfId="24397"/>
    <cellStyle name="Note 2 7 2 4 2 4" xfId="24398"/>
    <cellStyle name="Note 2 7 2 4 2 5" xfId="24399"/>
    <cellStyle name="Note 2 7 2 4 2 6" xfId="24400"/>
    <cellStyle name="Note 2 7 2 4 2 7" xfId="24401"/>
    <cellStyle name="Note 2 7 2 4 2 8" xfId="24402"/>
    <cellStyle name="Note 2 7 2 4 2 9" xfId="24403"/>
    <cellStyle name="Note 2 7 2 4 20" xfId="24404"/>
    <cellStyle name="Note 2 7 2 4 3" xfId="24405"/>
    <cellStyle name="Note 2 7 2 4 3 10" xfId="24406"/>
    <cellStyle name="Note 2 7 2 4 3 11" xfId="24407"/>
    <cellStyle name="Note 2 7 2 4 3 12" xfId="24408"/>
    <cellStyle name="Note 2 7 2 4 3 13" xfId="24409"/>
    <cellStyle name="Note 2 7 2 4 3 14" xfId="24410"/>
    <cellStyle name="Note 2 7 2 4 3 15" xfId="24411"/>
    <cellStyle name="Note 2 7 2 4 3 2" xfId="24412"/>
    <cellStyle name="Note 2 7 2 4 3 3" xfId="24413"/>
    <cellStyle name="Note 2 7 2 4 3 4" xfId="24414"/>
    <cellStyle name="Note 2 7 2 4 3 5" xfId="24415"/>
    <cellStyle name="Note 2 7 2 4 3 6" xfId="24416"/>
    <cellStyle name="Note 2 7 2 4 3 7" xfId="24417"/>
    <cellStyle name="Note 2 7 2 4 3 8" xfId="24418"/>
    <cellStyle name="Note 2 7 2 4 3 9" xfId="24419"/>
    <cellStyle name="Note 2 7 2 4 4" xfId="24420"/>
    <cellStyle name="Note 2 7 2 4 4 10" xfId="24421"/>
    <cellStyle name="Note 2 7 2 4 4 11" xfId="24422"/>
    <cellStyle name="Note 2 7 2 4 4 12" xfId="24423"/>
    <cellStyle name="Note 2 7 2 4 4 13" xfId="24424"/>
    <cellStyle name="Note 2 7 2 4 4 14" xfId="24425"/>
    <cellStyle name="Note 2 7 2 4 4 15" xfId="24426"/>
    <cellStyle name="Note 2 7 2 4 4 2" xfId="24427"/>
    <cellStyle name="Note 2 7 2 4 4 3" xfId="24428"/>
    <cellStyle name="Note 2 7 2 4 4 4" xfId="24429"/>
    <cellStyle name="Note 2 7 2 4 4 5" xfId="24430"/>
    <cellStyle name="Note 2 7 2 4 4 6" xfId="24431"/>
    <cellStyle name="Note 2 7 2 4 4 7" xfId="24432"/>
    <cellStyle name="Note 2 7 2 4 4 8" xfId="24433"/>
    <cellStyle name="Note 2 7 2 4 4 9" xfId="24434"/>
    <cellStyle name="Note 2 7 2 4 5" xfId="24435"/>
    <cellStyle name="Note 2 7 2 4 5 10" xfId="24436"/>
    <cellStyle name="Note 2 7 2 4 5 11" xfId="24437"/>
    <cellStyle name="Note 2 7 2 4 5 12" xfId="24438"/>
    <cellStyle name="Note 2 7 2 4 5 13" xfId="24439"/>
    <cellStyle name="Note 2 7 2 4 5 14" xfId="24440"/>
    <cellStyle name="Note 2 7 2 4 5 15" xfId="24441"/>
    <cellStyle name="Note 2 7 2 4 5 2" xfId="24442"/>
    <cellStyle name="Note 2 7 2 4 5 3" xfId="24443"/>
    <cellStyle name="Note 2 7 2 4 5 4" xfId="24444"/>
    <cellStyle name="Note 2 7 2 4 5 5" xfId="24445"/>
    <cellStyle name="Note 2 7 2 4 5 6" xfId="24446"/>
    <cellStyle name="Note 2 7 2 4 5 7" xfId="24447"/>
    <cellStyle name="Note 2 7 2 4 5 8" xfId="24448"/>
    <cellStyle name="Note 2 7 2 4 5 9" xfId="24449"/>
    <cellStyle name="Note 2 7 2 4 6" xfId="24450"/>
    <cellStyle name="Note 2 7 2 4 7" xfId="24451"/>
    <cellStyle name="Note 2 7 2 4 8" xfId="24452"/>
    <cellStyle name="Note 2 7 2 4 9" xfId="24453"/>
    <cellStyle name="Note 2 7 2 5" xfId="24454"/>
    <cellStyle name="Note 2 7 2 5 10" xfId="24455"/>
    <cellStyle name="Note 2 7 2 5 11" xfId="24456"/>
    <cellStyle name="Note 2 7 2 5 12" xfId="24457"/>
    <cellStyle name="Note 2 7 2 5 13" xfId="24458"/>
    <cellStyle name="Note 2 7 2 5 14" xfId="24459"/>
    <cellStyle name="Note 2 7 2 5 15" xfId="24460"/>
    <cellStyle name="Note 2 7 2 5 2" xfId="24461"/>
    <cellStyle name="Note 2 7 2 5 3" xfId="24462"/>
    <cellStyle name="Note 2 7 2 5 4" xfId="24463"/>
    <cellStyle name="Note 2 7 2 5 5" xfId="24464"/>
    <cellStyle name="Note 2 7 2 5 6" xfId="24465"/>
    <cellStyle name="Note 2 7 2 5 7" xfId="24466"/>
    <cellStyle name="Note 2 7 2 5 8" xfId="24467"/>
    <cellStyle name="Note 2 7 2 5 9" xfId="24468"/>
    <cellStyle name="Note 2 7 2 6" xfId="24469"/>
    <cellStyle name="Note 2 7 2 6 10" xfId="24470"/>
    <cellStyle name="Note 2 7 2 6 11" xfId="24471"/>
    <cellStyle name="Note 2 7 2 6 12" xfId="24472"/>
    <cellStyle name="Note 2 7 2 6 13" xfId="24473"/>
    <cellStyle name="Note 2 7 2 6 14" xfId="24474"/>
    <cellStyle name="Note 2 7 2 6 15" xfId="24475"/>
    <cellStyle name="Note 2 7 2 6 2" xfId="24476"/>
    <cellStyle name="Note 2 7 2 6 3" xfId="24477"/>
    <cellStyle name="Note 2 7 2 6 4" xfId="24478"/>
    <cellStyle name="Note 2 7 2 6 5" xfId="24479"/>
    <cellStyle name="Note 2 7 2 6 6" xfId="24480"/>
    <cellStyle name="Note 2 7 2 6 7" xfId="24481"/>
    <cellStyle name="Note 2 7 2 6 8" xfId="24482"/>
    <cellStyle name="Note 2 7 2 6 9" xfId="24483"/>
    <cellStyle name="Note 2 7 2 7" xfId="24484"/>
    <cellStyle name="Note 2 7 2 7 10" xfId="24485"/>
    <cellStyle name="Note 2 7 2 7 11" xfId="24486"/>
    <cellStyle name="Note 2 7 2 7 12" xfId="24487"/>
    <cellStyle name="Note 2 7 2 7 13" xfId="24488"/>
    <cellStyle name="Note 2 7 2 7 14" xfId="24489"/>
    <cellStyle name="Note 2 7 2 7 15" xfId="24490"/>
    <cellStyle name="Note 2 7 2 7 2" xfId="24491"/>
    <cellStyle name="Note 2 7 2 7 3" xfId="24492"/>
    <cellStyle name="Note 2 7 2 7 4" xfId="24493"/>
    <cellStyle name="Note 2 7 2 7 5" xfId="24494"/>
    <cellStyle name="Note 2 7 2 7 6" xfId="24495"/>
    <cellStyle name="Note 2 7 2 7 7" xfId="24496"/>
    <cellStyle name="Note 2 7 2 7 8" xfId="24497"/>
    <cellStyle name="Note 2 7 2 7 9" xfId="24498"/>
    <cellStyle name="Note 2 7 2 8" xfId="24499"/>
    <cellStyle name="Note 2 7 2 8 10" xfId="24500"/>
    <cellStyle name="Note 2 7 2 8 11" xfId="24501"/>
    <cellStyle name="Note 2 7 2 8 12" xfId="24502"/>
    <cellStyle name="Note 2 7 2 8 13" xfId="24503"/>
    <cellStyle name="Note 2 7 2 8 14" xfId="24504"/>
    <cellStyle name="Note 2 7 2 8 15" xfId="24505"/>
    <cellStyle name="Note 2 7 2 8 2" xfId="24506"/>
    <cellStyle name="Note 2 7 2 8 3" xfId="24507"/>
    <cellStyle name="Note 2 7 2 8 4" xfId="24508"/>
    <cellStyle name="Note 2 7 2 8 5" xfId="24509"/>
    <cellStyle name="Note 2 7 2 8 6" xfId="24510"/>
    <cellStyle name="Note 2 7 2 8 7" xfId="24511"/>
    <cellStyle name="Note 2 7 2 8 8" xfId="24512"/>
    <cellStyle name="Note 2 7 2 8 9" xfId="24513"/>
    <cellStyle name="Note 2 7 2 9" xfId="24514"/>
    <cellStyle name="Note 2 7 20" xfId="24515"/>
    <cellStyle name="Note 2 7 21" xfId="24516"/>
    <cellStyle name="Note 2 7 22" xfId="24517"/>
    <cellStyle name="Note 2 7 23" xfId="24518"/>
    <cellStyle name="Note 2 7 24" xfId="24519"/>
    <cellStyle name="Note 2 7 3" xfId="24520"/>
    <cellStyle name="Note 2 7 3 10" xfId="24521"/>
    <cellStyle name="Note 2 7 3 11" xfId="24522"/>
    <cellStyle name="Note 2 7 3 12" xfId="24523"/>
    <cellStyle name="Note 2 7 3 13" xfId="24524"/>
    <cellStyle name="Note 2 7 3 14" xfId="24525"/>
    <cellStyle name="Note 2 7 3 15" xfId="24526"/>
    <cellStyle name="Note 2 7 3 16" xfId="24527"/>
    <cellStyle name="Note 2 7 3 17" xfId="24528"/>
    <cellStyle name="Note 2 7 3 18" xfId="24529"/>
    <cellStyle name="Note 2 7 3 19" xfId="24530"/>
    <cellStyle name="Note 2 7 3 2" xfId="24531"/>
    <cellStyle name="Note 2 7 3 2 10" xfId="24532"/>
    <cellStyle name="Note 2 7 3 2 11" xfId="24533"/>
    <cellStyle name="Note 2 7 3 2 12" xfId="24534"/>
    <cellStyle name="Note 2 7 3 2 13" xfId="24535"/>
    <cellStyle name="Note 2 7 3 2 14" xfId="24536"/>
    <cellStyle name="Note 2 7 3 2 15" xfId="24537"/>
    <cellStyle name="Note 2 7 3 2 2" xfId="24538"/>
    <cellStyle name="Note 2 7 3 2 3" xfId="24539"/>
    <cellStyle name="Note 2 7 3 2 4" xfId="24540"/>
    <cellStyle name="Note 2 7 3 2 5" xfId="24541"/>
    <cellStyle name="Note 2 7 3 2 6" xfId="24542"/>
    <cellStyle name="Note 2 7 3 2 7" xfId="24543"/>
    <cellStyle name="Note 2 7 3 2 8" xfId="24544"/>
    <cellStyle name="Note 2 7 3 2 9" xfId="24545"/>
    <cellStyle name="Note 2 7 3 20" xfId="24546"/>
    <cellStyle name="Note 2 7 3 3" xfId="24547"/>
    <cellStyle name="Note 2 7 3 3 10" xfId="24548"/>
    <cellStyle name="Note 2 7 3 3 11" xfId="24549"/>
    <cellStyle name="Note 2 7 3 3 12" xfId="24550"/>
    <cellStyle name="Note 2 7 3 3 13" xfId="24551"/>
    <cellStyle name="Note 2 7 3 3 14" xfId="24552"/>
    <cellStyle name="Note 2 7 3 3 15" xfId="24553"/>
    <cellStyle name="Note 2 7 3 3 2" xfId="24554"/>
    <cellStyle name="Note 2 7 3 3 3" xfId="24555"/>
    <cellStyle name="Note 2 7 3 3 4" xfId="24556"/>
    <cellStyle name="Note 2 7 3 3 5" xfId="24557"/>
    <cellStyle name="Note 2 7 3 3 6" xfId="24558"/>
    <cellStyle name="Note 2 7 3 3 7" xfId="24559"/>
    <cellStyle name="Note 2 7 3 3 8" xfId="24560"/>
    <cellStyle name="Note 2 7 3 3 9" xfId="24561"/>
    <cellStyle name="Note 2 7 3 4" xfId="24562"/>
    <cellStyle name="Note 2 7 3 4 10" xfId="24563"/>
    <cellStyle name="Note 2 7 3 4 11" xfId="24564"/>
    <cellStyle name="Note 2 7 3 4 12" xfId="24565"/>
    <cellStyle name="Note 2 7 3 4 13" xfId="24566"/>
    <cellStyle name="Note 2 7 3 4 14" xfId="24567"/>
    <cellStyle name="Note 2 7 3 4 15" xfId="24568"/>
    <cellStyle name="Note 2 7 3 4 2" xfId="24569"/>
    <cellStyle name="Note 2 7 3 4 3" xfId="24570"/>
    <cellStyle name="Note 2 7 3 4 4" xfId="24571"/>
    <cellStyle name="Note 2 7 3 4 5" xfId="24572"/>
    <cellStyle name="Note 2 7 3 4 6" xfId="24573"/>
    <cellStyle name="Note 2 7 3 4 7" xfId="24574"/>
    <cellStyle name="Note 2 7 3 4 8" xfId="24575"/>
    <cellStyle name="Note 2 7 3 4 9" xfId="24576"/>
    <cellStyle name="Note 2 7 3 5" xfId="24577"/>
    <cellStyle name="Note 2 7 3 5 10" xfId="24578"/>
    <cellStyle name="Note 2 7 3 5 11" xfId="24579"/>
    <cellStyle name="Note 2 7 3 5 12" xfId="24580"/>
    <cellStyle name="Note 2 7 3 5 13" xfId="24581"/>
    <cellStyle name="Note 2 7 3 5 14" xfId="24582"/>
    <cellStyle name="Note 2 7 3 5 15" xfId="24583"/>
    <cellStyle name="Note 2 7 3 5 2" xfId="24584"/>
    <cellStyle name="Note 2 7 3 5 3" xfId="24585"/>
    <cellStyle name="Note 2 7 3 5 4" xfId="24586"/>
    <cellStyle name="Note 2 7 3 5 5" xfId="24587"/>
    <cellStyle name="Note 2 7 3 5 6" xfId="24588"/>
    <cellStyle name="Note 2 7 3 5 7" xfId="24589"/>
    <cellStyle name="Note 2 7 3 5 8" xfId="24590"/>
    <cellStyle name="Note 2 7 3 5 9" xfId="24591"/>
    <cellStyle name="Note 2 7 3 6" xfId="24592"/>
    <cellStyle name="Note 2 7 3 7" xfId="24593"/>
    <cellStyle name="Note 2 7 3 8" xfId="24594"/>
    <cellStyle name="Note 2 7 3 9" xfId="24595"/>
    <cellStyle name="Note 2 7 4" xfId="24596"/>
    <cellStyle name="Note 2 7 4 10" xfId="24597"/>
    <cellStyle name="Note 2 7 4 11" xfId="24598"/>
    <cellStyle name="Note 2 7 4 12" xfId="24599"/>
    <cellStyle name="Note 2 7 4 13" xfId="24600"/>
    <cellStyle name="Note 2 7 4 14" xfId="24601"/>
    <cellStyle name="Note 2 7 4 15" xfId="24602"/>
    <cellStyle name="Note 2 7 4 16" xfId="24603"/>
    <cellStyle name="Note 2 7 4 17" xfId="24604"/>
    <cellStyle name="Note 2 7 4 18" xfId="24605"/>
    <cellStyle name="Note 2 7 4 19" xfId="24606"/>
    <cellStyle name="Note 2 7 4 2" xfId="24607"/>
    <cellStyle name="Note 2 7 4 2 10" xfId="24608"/>
    <cellStyle name="Note 2 7 4 2 11" xfId="24609"/>
    <cellStyle name="Note 2 7 4 2 12" xfId="24610"/>
    <cellStyle name="Note 2 7 4 2 13" xfId="24611"/>
    <cellStyle name="Note 2 7 4 2 14" xfId="24612"/>
    <cellStyle name="Note 2 7 4 2 15" xfId="24613"/>
    <cellStyle name="Note 2 7 4 2 2" xfId="24614"/>
    <cellStyle name="Note 2 7 4 2 3" xfId="24615"/>
    <cellStyle name="Note 2 7 4 2 4" xfId="24616"/>
    <cellStyle name="Note 2 7 4 2 5" xfId="24617"/>
    <cellStyle name="Note 2 7 4 2 6" xfId="24618"/>
    <cellStyle name="Note 2 7 4 2 7" xfId="24619"/>
    <cellStyle name="Note 2 7 4 2 8" xfId="24620"/>
    <cellStyle name="Note 2 7 4 2 9" xfId="24621"/>
    <cellStyle name="Note 2 7 4 20" xfId="24622"/>
    <cellStyle name="Note 2 7 4 3" xfId="24623"/>
    <cellStyle name="Note 2 7 4 3 10" xfId="24624"/>
    <cellStyle name="Note 2 7 4 3 11" xfId="24625"/>
    <cellStyle name="Note 2 7 4 3 12" xfId="24626"/>
    <cellStyle name="Note 2 7 4 3 13" xfId="24627"/>
    <cellStyle name="Note 2 7 4 3 14" xfId="24628"/>
    <cellStyle name="Note 2 7 4 3 15" xfId="24629"/>
    <cellStyle name="Note 2 7 4 3 2" xfId="24630"/>
    <cellStyle name="Note 2 7 4 3 3" xfId="24631"/>
    <cellStyle name="Note 2 7 4 3 4" xfId="24632"/>
    <cellStyle name="Note 2 7 4 3 5" xfId="24633"/>
    <cellStyle name="Note 2 7 4 3 6" xfId="24634"/>
    <cellStyle name="Note 2 7 4 3 7" xfId="24635"/>
    <cellStyle name="Note 2 7 4 3 8" xfId="24636"/>
    <cellStyle name="Note 2 7 4 3 9" xfId="24637"/>
    <cellStyle name="Note 2 7 4 4" xfId="24638"/>
    <cellStyle name="Note 2 7 4 4 10" xfId="24639"/>
    <cellStyle name="Note 2 7 4 4 11" xfId="24640"/>
    <cellStyle name="Note 2 7 4 4 12" xfId="24641"/>
    <cellStyle name="Note 2 7 4 4 13" xfId="24642"/>
    <cellStyle name="Note 2 7 4 4 14" xfId="24643"/>
    <cellStyle name="Note 2 7 4 4 15" xfId="24644"/>
    <cellStyle name="Note 2 7 4 4 2" xfId="24645"/>
    <cellStyle name="Note 2 7 4 4 3" xfId="24646"/>
    <cellStyle name="Note 2 7 4 4 4" xfId="24647"/>
    <cellStyle name="Note 2 7 4 4 5" xfId="24648"/>
    <cellStyle name="Note 2 7 4 4 6" xfId="24649"/>
    <cellStyle name="Note 2 7 4 4 7" xfId="24650"/>
    <cellStyle name="Note 2 7 4 4 8" xfId="24651"/>
    <cellStyle name="Note 2 7 4 4 9" xfId="24652"/>
    <cellStyle name="Note 2 7 4 5" xfId="24653"/>
    <cellStyle name="Note 2 7 4 5 10" xfId="24654"/>
    <cellStyle name="Note 2 7 4 5 11" xfId="24655"/>
    <cellStyle name="Note 2 7 4 5 12" xfId="24656"/>
    <cellStyle name="Note 2 7 4 5 13" xfId="24657"/>
    <cellStyle name="Note 2 7 4 5 14" xfId="24658"/>
    <cellStyle name="Note 2 7 4 5 15" xfId="24659"/>
    <cellStyle name="Note 2 7 4 5 2" xfId="24660"/>
    <cellStyle name="Note 2 7 4 5 3" xfId="24661"/>
    <cellStyle name="Note 2 7 4 5 4" xfId="24662"/>
    <cellStyle name="Note 2 7 4 5 5" xfId="24663"/>
    <cellStyle name="Note 2 7 4 5 6" xfId="24664"/>
    <cellStyle name="Note 2 7 4 5 7" xfId="24665"/>
    <cellStyle name="Note 2 7 4 5 8" xfId="24666"/>
    <cellStyle name="Note 2 7 4 5 9" xfId="24667"/>
    <cellStyle name="Note 2 7 4 6" xfId="24668"/>
    <cellStyle name="Note 2 7 4 7" xfId="24669"/>
    <cellStyle name="Note 2 7 4 8" xfId="24670"/>
    <cellStyle name="Note 2 7 4 9" xfId="24671"/>
    <cellStyle name="Note 2 7 5" xfId="24672"/>
    <cellStyle name="Note 2 7 5 10" xfId="24673"/>
    <cellStyle name="Note 2 7 5 11" xfId="24674"/>
    <cellStyle name="Note 2 7 5 12" xfId="24675"/>
    <cellStyle name="Note 2 7 5 13" xfId="24676"/>
    <cellStyle name="Note 2 7 5 14" xfId="24677"/>
    <cellStyle name="Note 2 7 5 15" xfId="24678"/>
    <cellStyle name="Note 2 7 5 16" xfId="24679"/>
    <cellStyle name="Note 2 7 5 17" xfId="24680"/>
    <cellStyle name="Note 2 7 5 18" xfId="24681"/>
    <cellStyle name="Note 2 7 5 19" xfId="24682"/>
    <cellStyle name="Note 2 7 5 2" xfId="24683"/>
    <cellStyle name="Note 2 7 5 2 10" xfId="24684"/>
    <cellStyle name="Note 2 7 5 2 11" xfId="24685"/>
    <cellStyle name="Note 2 7 5 2 12" xfId="24686"/>
    <cellStyle name="Note 2 7 5 2 13" xfId="24687"/>
    <cellStyle name="Note 2 7 5 2 14" xfId="24688"/>
    <cellStyle name="Note 2 7 5 2 15" xfId="24689"/>
    <cellStyle name="Note 2 7 5 2 2" xfId="24690"/>
    <cellStyle name="Note 2 7 5 2 3" xfId="24691"/>
    <cellStyle name="Note 2 7 5 2 4" xfId="24692"/>
    <cellStyle name="Note 2 7 5 2 5" xfId="24693"/>
    <cellStyle name="Note 2 7 5 2 6" xfId="24694"/>
    <cellStyle name="Note 2 7 5 2 7" xfId="24695"/>
    <cellStyle name="Note 2 7 5 2 8" xfId="24696"/>
    <cellStyle name="Note 2 7 5 2 9" xfId="24697"/>
    <cellStyle name="Note 2 7 5 20" xfId="24698"/>
    <cellStyle name="Note 2 7 5 3" xfId="24699"/>
    <cellStyle name="Note 2 7 5 3 10" xfId="24700"/>
    <cellStyle name="Note 2 7 5 3 11" xfId="24701"/>
    <cellStyle name="Note 2 7 5 3 12" xfId="24702"/>
    <cellStyle name="Note 2 7 5 3 13" xfId="24703"/>
    <cellStyle name="Note 2 7 5 3 14" xfId="24704"/>
    <cellStyle name="Note 2 7 5 3 15" xfId="24705"/>
    <cellStyle name="Note 2 7 5 3 2" xfId="24706"/>
    <cellStyle name="Note 2 7 5 3 3" xfId="24707"/>
    <cellStyle name="Note 2 7 5 3 4" xfId="24708"/>
    <cellStyle name="Note 2 7 5 3 5" xfId="24709"/>
    <cellStyle name="Note 2 7 5 3 6" xfId="24710"/>
    <cellStyle name="Note 2 7 5 3 7" xfId="24711"/>
    <cellStyle name="Note 2 7 5 3 8" xfId="24712"/>
    <cellStyle name="Note 2 7 5 3 9" xfId="24713"/>
    <cellStyle name="Note 2 7 5 4" xfId="24714"/>
    <cellStyle name="Note 2 7 5 4 10" xfId="24715"/>
    <cellStyle name="Note 2 7 5 4 11" xfId="24716"/>
    <cellStyle name="Note 2 7 5 4 12" xfId="24717"/>
    <cellStyle name="Note 2 7 5 4 13" xfId="24718"/>
    <cellStyle name="Note 2 7 5 4 14" xfId="24719"/>
    <cellStyle name="Note 2 7 5 4 15" xfId="24720"/>
    <cellStyle name="Note 2 7 5 4 2" xfId="24721"/>
    <cellStyle name="Note 2 7 5 4 3" xfId="24722"/>
    <cellStyle name="Note 2 7 5 4 4" xfId="24723"/>
    <cellStyle name="Note 2 7 5 4 5" xfId="24724"/>
    <cellStyle name="Note 2 7 5 4 6" xfId="24725"/>
    <cellStyle name="Note 2 7 5 4 7" xfId="24726"/>
    <cellStyle name="Note 2 7 5 4 8" xfId="24727"/>
    <cellStyle name="Note 2 7 5 4 9" xfId="24728"/>
    <cellStyle name="Note 2 7 5 5" xfId="24729"/>
    <cellStyle name="Note 2 7 5 5 10" xfId="24730"/>
    <cellStyle name="Note 2 7 5 5 11" xfId="24731"/>
    <cellStyle name="Note 2 7 5 5 12" xfId="24732"/>
    <cellStyle name="Note 2 7 5 5 13" xfId="24733"/>
    <cellStyle name="Note 2 7 5 5 14" xfId="24734"/>
    <cellStyle name="Note 2 7 5 5 15" xfId="24735"/>
    <cellStyle name="Note 2 7 5 5 2" xfId="24736"/>
    <cellStyle name="Note 2 7 5 5 3" xfId="24737"/>
    <cellStyle name="Note 2 7 5 5 4" xfId="24738"/>
    <cellStyle name="Note 2 7 5 5 5" xfId="24739"/>
    <cellStyle name="Note 2 7 5 5 6" xfId="24740"/>
    <cellStyle name="Note 2 7 5 5 7" xfId="24741"/>
    <cellStyle name="Note 2 7 5 5 8" xfId="24742"/>
    <cellStyle name="Note 2 7 5 5 9" xfId="24743"/>
    <cellStyle name="Note 2 7 5 6" xfId="24744"/>
    <cellStyle name="Note 2 7 5 7" xfId="24745"/>
    <cellStyle name="Note 2 7 5 8" xfId="24746"/>
    <cellStyle name="Note 2 7 5 9" xfId="24747"/>
    <cellStyle name="Note 2 7 6" xfId="24748"/>
    <cellStyle name="Note 2 7 6 10" xfId="24749"/>
    <cellStyle name="Note 2 7 6 11" xfId="24750"/>
    <cellStyle name="Note 2 7 6 12" xfId="24751"/>
    <cellStyle name="Note 2 7 6 13" xfId="24752"/>
    <cellStyle name="Note 2 7 6 14" xfId="24753"/>
    <cellStyle name="Note 2 7 6 15" xfId="24754"/>
    <cellStyle name="Note 2 7 6 2" xfId="24755"/>
    <cellStyle name="Note 2 7 6 3" xfId="24756"/>
    <cellStyle name="Note 2 7 6 4" xfId="24757"/>
    <cellStyle name="Note 2 7 6 5" xfId="24758"/>
    <cellStyle name="Note 2 7 6 6" xfId="24759"/>
    <cellStyle name="Note 2 7 6 7" xfId="24760"/>
    <cellStyle name="Note 2 7 6 8" xfId="24761"/>
    <cellStyle name="Note 2 7 6 9" xfId="24762"/>
    <cellStyle name="Note 2 7 7" xfId="24763"/>
    <cellStyle name="Note 2 7 7 10" xfId="24764"/>
    <cellStyle name="Note 2 7 7 11" xfId="24765"/>
    <cellStyle name="Note 2 7 7 12" xfId="24766"/>
    <cellStyle name="Note 2 7 7 13" xfId="24767"/>
    <cellStyle name="Note 2 7 7 14" xfId="24768"/>
    <cellStyle name="Note 2 7 7 15" xfId="24769"/>
    <cellStyle name="Note 2 7 7 2" xfId="24770"/>
    <cellStyle name="Note 2 7 7 3" xfId="24771"/>
    <cellStyle name="Note 2 7 7 4" xfId="24772"/>
    <cellStyle name="Note 2 7 7 5" xfId="24773"/>
    <cellStyle name="Note 2 7 7 6" xfId="24774"/>
    <cellStyle name="Note 2 7 7 7" xfId="24775"/>
    <cellStyle name="Note 2 7 7 8" xfId="24776"/>
    <cellStyle name="Note 2 7 7 9" xfId="24777"/>
    <cellStyle name="Note 2 7 8" xfId="24778"/>
    <cellStyle name="Note 2 7 8 10" xfId="24779"/>
    <cellStyle name="Note 2 7 8 11" xfId="24780"/>
    <cellStyle name="Note 2 7 8 12" xfId="24781"/>
    <cellStyle name="Note 2 7 8 13" xfId="24782"/>
    <cellStyle name="Note 2 7 8 14" xfId="24783"/>
    <cellStyle name="Note 2 7 8 15" xfId="24784"/>
    <cellStyle name="Note 2 7 8 2" xfId="24785"/>
    <cellStyle name="Note 2 7 8 3" xfId="24786"/>
    <cellStyle name="Note 2 7 8 4" xfId="24787"/>
    <cellStyle name="Note 2 7 8 5" xfId="24788"/>
    <cellStyle name="Note 2 7 8 6" xfId="24789"/>
    <cellStyle name="Note 2 7 8 7" xfId="24790"/>
    <cellStyle name="Note 2 7 8 8" xfId="24791"/>
    <cellStyle name="Note 2 7 8 9" xfId="24792"/>
    <cellStyle name="Note 2 7 9" xfId="24793"/>
    <cellStyle name="Note 2 7 9 10" xfId="24794"/>
    <cellStyle name="Note 2 7 9 11" xfId="24795"/>
    <cellStyle name="Note 2 7 9 12" xfId="24796"/>
    <cellStyle name="Note 2 7 9 13" xfId="24797"/>
    <cellStyle name="Note 2 7 9 14" xfId="24798"/>
    <cellStyle name="Note 2 7 9 15" xfId="24799"/>
    <cellStyle name="Note 2 7 9 2" xfId="24800"/>
    <cellStyle name="Note 2 7 9 3" xfId="24801"/>
    <cellStyle name="Note 2 7 9 4" xfId="24802"/>
    <cellStyle name="Note 2 7 9 5" xfId="24803"/>
    <cellStyle name="Note 2 7 9 6" xfId="24804"/>
    <cellStyle name="Note 2 7 9 7" xfId="24805"/>
    <cellStyle name="Note 2 7 9 8" xfId="24806"/>
    <cellStyle name="Note 2 7 9 9" xfId="24807"/>
    <cellStyle name="Note 2 8" xfId="24808"/>
    <cellStyle name="Note 2 8 10" xfId="24809"/>
    <cellStyle name="Note 2 8 11" xfId="24810"/>
    <cellStyle name="Note 2 8 12" xfId="24811"/>
    <cellStyle name="Note 2 8 13" xfId="24812"/>
    <cellStyle name="Note 2 8 14" xfId="24813"/>
    <cellStyle name="Note 2 8 15" xfId="24814"/>
    <cellStyle name="Note 2 8 16" xfId="24815"/>
    <cellStyle name="Note 2 8 17" xfId="24816"/>
    <cellStyle name="Note 2 8 18" xfId="24817"/>
    <cellStyle name="Note 2 8 19" xfId="24818"/>
    <cellStyle name="Note 2 8 2" xfId="24819"/>
    <cellStyle name="Note 2 8 2 10" xfId="24820"/>
    <cellStyle name="Note 2 8 2 11" xfId="24821"/>
    <cellStyle name="Note 2 8 2 12" xfId="24822"/>
    <cellStyle name="Note 2 8 2 13" xfId="24823"/>
    <cellStyle name="Note 2 8 2 14" xfId="24824"/>
    <cellStyle name="Note 2 8 2 15" xfId="24825"/>
    <cellStyle name="Note 2 8 2 16" xfId="24826"/>
    <cellStyle name="Note 2 8 2 17" xfId="24827"/>
    <cellStyle name="Note 2 8 2 18" xfId="24828"/>
    <cellStyle name="Note 2 8 2 19" xfId="24829"/>
    <cellStyle name="Note 2 8 2 2" xfId="24830"/>
    <cellStyle name="Note 2 8 2 2 10" xfId="24831"/>
    <cellStyle name="Note 2 8 2 2 11" xfId="24832"/>
    <cellStyle name="Note 2 8 2 2 12" xfId="24833"/>
    <cellStyle name="Note 2 8 2 2 13" xfId="24834"/>
    <cellStyle name="Note 2 8 2 2 14" xfId="24835"/>
    <cellStyle name="Note 2 8 2 2 15" xfId="24836"/>
    <cellStyle name="Note 2 8 2 2 16" xfId="24837"/>
    <cellStyle name="Note 2 8 2 2 17" xfId="24838"/>
    <cellStyle name="Note 2 8 2 2 18" xfId="24839"/>
    <cellStyle name="Note 2 8 2 2 19" xfId="24840"/>
    <cellStyle name="Note 2 8 2 2 2" xfId="24841"/>
    <cellStyle name="Note 2 8 2 2 2 10" xfId="24842"/>
    <cellStyle name="Note 2 8 2 2 2 11" xfId="24843"/>
    <cellStyle name="Note 2 8 2 2 2 12" xfId="24844"/>
    <cellStyle name="Note 2 8 2 2 2 13" xfId="24845"/>
    <cellStyle name="Note 2 8 2 2 2 14" xfId="24846"/>
    <cellStyle name="Note 2 8 2 2 2 15" xfId="24847"/>
    <cellStyle name="Note 2 8 2 2 2 2" xfId="24848"/>
    <cellStyle name="Note 2 8 2 2 2 3" xfId="24849"/>
    <cellStyle name="Note 2 8 2 2 2 4" xfId="24850"/>
    <cellStyle name="Note 2 8 2 2 2 5" xfId="24851"/>
    <cellStyle name="Note 2 8 2 2 2 6" xfId="24852"/>
    <cellStyle name="Note 2 8 2 2 2 7" xfId="24853"/>
    <cellStyle name="Note 2 8 2 2 2 8" xfId="24854"/>
    <cellStyle name="Note 2 8 2 2 2 9" xfId="24855"/>
    <cellStyle name="Note 2 8 2 2 20" xfId="24856"/>
    <cellStyle name="Note 2 8 2 2 3" xfId="24857"/>
    <cellStyle name="Note 2 8 2 2 3 10" xfId="24858"/>
    <cellStyle name="Note 2 8 2 2 3 11" xfId="24859"/>
    <cellStyle name="Note 2 8 2 2 3 12" xfId="24860"/>
    <cellStyle name="Note 2 8 2 2 3 13" xfId="24861"/>
    <cellStyle name="Note 2 8 2 2 3 14" xfId="24862"/>
    <cellStyle name="Note 2 8 2 2 3 15" xfId="24863"/>
    <cellStyle name="Note 2 8 2 2 3 2" xfId="24864"/>
    <cellStyle name="Note 2 8 2 2 3 3" xfId="24865"/>
    <cellStyle name="Note 2 8 2 2 3 4" xfId="24866"/>
    <cellStyle name="Note 2 8 2 2 3 5" xfId="24867"/>
    <cellStyle name="Note 2 8 2 2 3 6" xfId="24868"/>
    <cellStyle name="Note 2 8 2 2 3 7" xfId="24869"/>
    <cellStyle name="Note 2 8 2 2 3 8" xfId="24870"/>
    <cellStyle name="Note 2 8 2 2 3 9" xfId="24871"/>
    <cellStyle name="Note 2 8 2 2 4" xfId="24872"/>
    <cellStyle name="Note 2 8 2 2 4 10" xfId="24873"/>
    <cellStyle name="Note 2 8 2 2 4 11" xfId="24874"/>
    <cellStyle name="Note 2 8 2 2 4 12" xfId="24875"/>
    <cellStyle name="Note 2 8 2 2 4 13" xfId="24876"/>
    <cellStyle name="Note 2 8 2 2 4 14" xfId="24877"/>
    <cellStyle name="Note 2 8 2 2 4 15" xfId="24878"/>
    <cellStyle name="Note 2 8 2 2 4 2" xfId="24879"/>
    <cellStyle name="Note 2 8 2 2 4 3" xfId="24880"/>
    <cellStyle name="Note 2 8 2 2 4 4" xfId="24881"/>
    <cellStyle name="Note 2 8 2 2 4 5" xfId="24882"/>
    <cellStyle name="Note 2 8 2 2 4 6" xfId="24883"/>
    <cellStyle name="Note 2 8 2 2 4 7" xfId="24884"/>
    <cellStyle name="Note 2 8 2 2 4 8" xfId="24885"/>
    <cellStyle name="Note 2 8 2 2 4 9" xfId="24886"/>
    <cellStyle name="Note 2 8 2 2 5" xfId="24887"/>
    <cellStyle name="Note 2 8 2 2 5 10" xfId="24888"/>
    <cellStyle name="Note 2 8 2 2 5 11" xfId="24889"/>
    <cellStyle name="Note 2 8 2 2 5 12" xfId="24890"/>
    <cellStyle name="Note 2 8 2 2 5 13" xfId="24891"/>
    <cellStyle name="Note 2 8 2 2 5 14" xfId="24892"/>
    <cellStyle name="Note 2 8 2 2 5 15" xfId="24893"/>
    <cellStyle name="Note 2 8 2 2 5 2" xfId="24894"/>
    <cellStyle name="Note 2 8 2 2 5 3" xfId="24895"/>
    <cellStyle name="Note 2 8 2 2 5 4" xfId="24896"/>
    <cellStyle name="Note 2 8 2 2 5 5" xfId="24897"/>
    <cellStyle name="Note 2 8 2 2 5 6" xfId="24898"/>
    <cellStyle name="Note 2 8 2 2 5 7" xfId="24899"/>
    <cellStyle name="Note 2 8 2 2 5 8" xfId="24900"/>
    <cellStyle name="Note 2 8 2 2 5 9" xfId="24901"/>
    <cellStyle name="Note 2 8 2 2 6" xfId="24902"/>
    <cellStyle name="Note 2 8 2 2 7" xfId="24903"/>
    <cellStyle name="Note 2 8 2 2 8" xfId="24904"/>
    <cellStyle name="Note 2 8 2 2 9" xfId="24905"/>
    <cellStyle name="Note 2 8 2 20" xfId="24906"/>
    <cellStyle name="Note 2 8 2 21" xfId="24907"/>
    <cellStyle name="Note 2 8 2 22" xfId="24908"/>
    <cellStyle name="Note 2 8 2 23" xfId="24909"/>
    <cellStyle name="Note 2 8 2 3" xfId="24910"/>
    <cellStyle name="Note 2 8 2 3 10" xfId="24911"/>
    <cellStyle name="Note 2 8 2 3 11" xfId="24912"/>
    <cellStyle name="Note 2 8 2 3 12" xfId="24913"/>
    <cellStyle name="Note 2 8 2 3 13" xfId="24914"/>
    <cellStyle name="Note 2 8 2 3 14" xfId="24915"/>
    <cellStyle name="Note 2 8 2 3 15" xfId="24916"/>
    <cellStyle name="Note 2 8 2 3 16" xfId="24917"/>
    <cellStyle name="Note 2 8 2 3 17" xfId="24918"/>
    <cellStyle name="Note 2 8 2 3 18" xfId="24919"/>
    <cellStyle name="Note 2 8 2 3 19" xfId="24920"/>
    <cellStyle name="Note 2 8 2 3 2" xfId="24921"/>
    <cellStyle name="Note 2 8 2 3 2 10" xfId="24922"/>
    <cellStyle name="Note 2 8 2 3 2 11" xfId="24923"/>
    <cellStyle name="Note 2 8 2 3 2 12" xfId="24924"/>
    <cellStyle name="Note 2 8 2 3 2 13" xfId="24925"/>
    <cellStyle name="Note 2 8 2 3 2 14" xfId="24926"/>
    <cellStyle name="Note 2 8 2 3 2 15" xfId="24927"/>
    <cellStyle name="Note 2 8 2 3 2 2" xfId="24928"/>
    <cellStyle name="Note 2 8 2 3 2 3" xfId="24929"/>
    <cellStyle name="Note 2 8 2 3 2 4" xfId="24930"/>
    <cellStyle name="Note 2 8 2 3 2 5" xfId="24931"/>
    <cellStyle name="Note 2 8 2 3 2 6" xfId="24932"/>
    <cellStyle name="Note 2 8 2 3 2 7" xfId="24933"/>
    <cellStyle name="Note 2 8 2 3 2 8" xfId="24934"/>
    <cellStyle name="Note 2 8 2 3 2 9" xfId="24935"/>
    <cellStyle name="Note 2 8 2 3 20" xfId="24936"/>
    <cellStyle name="Note 2 8 2 3 3" xfId="24937"/>
    <cellStyle name="Note 2 8 2 3 3 10" xfId="24938"/>
    <cellStyle name="Note 2 8 2 3 3 11" xfId="24939"/>
    <cellStyle name="Note 2 8 2 3 3 12" xfId="24940"/>
    <cellStyle name="Note 2 8 2 3 3 13" xfId="24941"/>
    <cellStyle name="Note 2 8 2 3 3 14" xfId="24942"/>
    <cellStyle name="Note 2 8 2 3 3 15" xfId="24943"/>
    <cellStyle name="Note 2 8 2 3 3 2" xfId="24944"/>
    <cellStyle name="Note 2 8 2 3 3 3" xfId="24945"/>
    <cellStyle name="Note 2 8 2 3 3 4" xfId="24946"/>
    <cellStyle name="Note 2 8 2 3 3 5" xfId="24947"/>
    <cellStyle name="Note 2 8 2 3 3 6" xfId="24948"/>
    <cellStyle name="Note 2 8 2 3 3 7" xfId="24949"/>
    <cellStyle name="Note 2 8 2 3 3 8" xfId="24950"/>
    <cellStyle name="Note 2 8 2 3 3 9" xfId="24951"/>
    <cellStyle name="Note 2 8 2 3 4" xfId="24952"/>
    <cellStyle name="Note 2 8 2 3 4 10" xfId="24953"/>
    <cellStyle name="Note 2 8 2 3 4 11" xfId="24954"/>
    <cellStyle name="Note 2 8 2 3 4 12" xfId="24955"/>
    <cellStyle name="Note 2 8 2 3 4 13" xfId="24956"/>
    <cellStyle name="Note 2 8 2 3 4 14" xfId="24957"/>
    <cellStyle name="Note 2 8 2 3 4 15" xfId="24958"/>
    <cellStyle name="Note 2 8 2 3 4 2" xfId="24959"/>
    <cellStyle name="Note 2 8 2 3 4 3" xfId="24960"/>
    <cellStyle name="Note 2 8 2 3 4 4" xfId="24961"/>
    <cellStyle name="Note 2 8 2 3 4 5" xfId="24962"/>
    <cellStyle name="Note 2 8 2 3 4 6" xfId="24963"/>
    <cellStyle name="Note 2 8 2 3 4 7" xfId="24964"/>
    <cellStyle name="Note 2 8 2 3 4 8" xfId="24965"/>
    <cellStyle name="Note 2 8 2 3 4 9" xfId="24966"/>
    <cellStyle name="Note 2 8 2 3 5" xfId="24967"/>
    <cellStyle name="Note 2 8 2 3 5 10" xfId="24968"/>
    <cellStyle name="Note 2 8 2 3 5 11" xfId="24969"/>
    <cellStyle name="Note 2 8 2 3 5 12" xfId="24970"/>
    <cellStyle name="Note 2 8 2 3 5 13" xfId="24971"/>
    <cellStyle name="Note 2 8 2 3 5 14" xfId="24972"/>
    <cellStyle name="Note 2 8 2 3 5 15" xfId="24973"/>
    <cellStyle name="Note 2 8 2 3 5 2" xfId="24974"/>
    <cellStyle name="Note 2 8 2 3 5 3" xfId="24975"/>
    <cellStyle name="Note 2 8 2 3 5 4" xfId="24976"/>
    <cellStyle name="Note 2 8 2 3 5 5" xfId="24977"/>
    <cellStyle name="Note 2 8 2 3 5 6" xfId="24978"/>
    <cellStyle name="Note 2 8 2 3 5 7" xfId="24979"/>
    <cellStyle name="Note 2 8 2 3 5 8" xfId="24980"/>
    <cellStyle name="Note 2 8 2 3 5 9" xfId="24981"/>
    <cellStyle name="Note 2 8 2 3 6" xfId="24982"/>
    <cellStyle name="Note 2 8 2 3 7" xfId="24983"/>
    <cellStyle name="Note 2 8 2 3 8" xfId="24984"/>
    <cellStyle name="Note 2 8 2 3 9" xfId="24985"/>
    <cellStyle name="Note 2 8 2 4" xfId="24986"/>
    <cellStyle name="Note 2 8 2 4 10" xfId="24987"/>
    <cellStyle name="Note 2 8 2 4 11" xfId="24988"/>
    <cellStyle name="Note 2 8 2 4 12" xfId="24989"/>
    <cellStyle name="Note 2 8 2 4 13" xfId="24990"/>
    <cellStyle name="Note 2 8 2 4 14" xfId="24991"/>
    <cellStyle name="Note 2 8 2 4 15" xfId="24992"/>
    <cellStyle name="Note 2 8 2 4 16" xfId="24993"/>
    <cellStyle name="Note 2 8 2 4 17" xfId="24994"/>
    <cellStyle name="Note 2 8 2 4 18" xfId="24995"/>
    <cellStyle name="Note 2 8 2 4 19" xfId="24996"/>
    <cellStyle name="Note 2 8 2 4 2" xfId="24997"/>
    <cellStyle name="Note 2 8 2 4 2 10" xfId="24998"/>
    <cellStyle name="Note 2 8 2 4 2 11" xfId="24999"/>
    <cellStyle name="Note 2 8 2 4 2 12" xfId="25000"/>
    <cellStyle name="Note 2 8 2 4 2 13" xfId="25001"/>
    <cellStyle name="Note 2 8 2 4 2 14" xfId="25002"/>
    <cellStyle name="Note 2 8 2 4 2 15" xfId="25003"/>
    <cellStyle name="Note 2 8 2 4 2 2" xfId="25004"/>
    <cellStyle name="Note 2 8 2 4 2 3" xfId="25005"/>
    <cellStyle name="Note 2 8 2 4 2 4" xfId="25006"/>
    <cellStyle name="Note 2 8 2 4 2 5" xfId="25007"/>
    <cellStyle name="Note 2 8 2 4 2 6" xfId="25008"/>
    <cellStyle name="Note 2 8 2 4 2 7" xfId="25009"/>
    <cellStyle name="Note 2 8 2 4 2 8" xfId="25010"/>
    <cellStyle name="Note 2 8 2 4 2 9" xfId="25011"/>
    <cellStyle name="Note 2 8 2 4 20" xfId="25012"/>
    <cellStyle name="Note 2 8 2 4 3" xfId="25013"/>
    <cellStyle name="Note 2 8 2 4 3 10" xfId="25014"/>
    <cellStyle name="Note 2 8 2 4 3 11" xfId="25015"/>
    <cellStyle name="Note 2 8 2 4 3 12" xfId="25016"/>
    <cellStyle name="Note 2 8 2 4 3 13" xfId="25017"/>
    <cellStyle name="Note 2 8 2 4 3 14" xfId="25018"/>
    <cellStyle name="Note 2 8 2 4 3 15" xfId="25019"/>
    <cellStyle name="Note 2 8 2 4 3 2" xfId="25020"/>
    <cellStyle name="Note 2 8 2 4 3 3" xfId="25021"/>
    <cellStyle name="Note 2 8 2 4 3 4" xfId="25022"/>
    <cellStyle name="Note 2 8 2 4 3 5" xfId="25023"/>
    <cellStyle name="Note 2 8 2 4 3 6" xfId="25024"/>
    <cellStyle name="Note 2 8 2 4 3 7" xfId="25025"/>
    <cellStyle name="Note 2 8 2 4 3 8" xfId="25026"/>
    <cellStyle name="Note 2 8 2 4 3 9" xfId="25027"/>
    <cellStyle name="Note 2 8 2 4 4" xfId="25028"/>
    <cellStyle name="Note 2 8 2 4 4 10" xfId="25029"/>
    <cellStyle name="Note 2 8 2 4 4 11" xfId="25030"/>
    <cellStyle name="Note 2 8 2 4 4 12" xfId="25031"/>
    <cellStyle name="Note 2 8 2 4 4 13" xfId="25032"/>
    <cellStyle name="Note 2 8 2 4 4 14" xfId="25033"/>
    <cellStyle name="Note 2 8 2 4 4 15" xfId="25034"/>
    <cellStyle name="Note 2 8 2 4 4 2" xfId="25035"/>
    <cellStyle name="Note 2 8 2 4 4 3" xfId="25036"/>
    <cellStyle name="Note 2 8 2 4 4 4" xfId="25037"/>
    <cellStyle name="Note 2 8 2 4 4 5" xfId="25038"/>
    <cellStyle name="Note 2 8 2 4 4 6" xfId="25039"/>
    <cellStyle name="Note 2 8 2 4 4 7" xfId="25040"/>
    <cellStyle name="Note 2 8 2 4 4 8" xfId="25041"/>
    <cellStyle name="Note 2 8 2 4 4 9" xfId="25042"/>
    <cellStyle name="Note 2 8 2 4 5" xfId="25043"/>
    <cellStyle name="Note 2 8 2 4 5 10" xfId="25044"/>
    <cellStyle name="Note 2 8 2 4 5 11" xfId="25045"/>
    <cellStyle name="Note 2 8 2 4 5 12" xfId="25046"/>
    <cellStyle name="Note 2 8 2 4 5 13" xfId="25047"/>
    <cellStyle name="Note 2 8 2 4 5 14" xfId="25048"/>
    <cellStyle name="Note 2 8 2 4 5 15" xfId="25049"/>
    <cellStyle name="Note 2 8 2 4 5 2" xfId="25050"/>
    <cellStyle name="Note 2 8 2 4 5 3" xfId="25051"/>
    <cellStyle name="Note 2 8 2 4 5 4" xfId="25052"/>
    <cellStyle name="Note 2 8 2 4 5 5" xfId="25053"/>
    <cellStyle name="Note 2 8 2 4 5 6" xfId="25054"/>
    <cellStyle name="Note 2 8 2 4 5 7" xfId="25055"/>
    <cellStyle name="Note 2 8 2 4 5 8" xfId="25056"/>
    <cellStyle name="Note 2 8 2 4 5 9" xfId="25057"/>
    <cellStyle name="Note 2 8 2 4 6" xfId="25058"/>
    <cellStyle name="Note 2 8 2 4 7" xfId="25059"/>
    <cellStyle name="Note 2 8 2 4 8" xfId="25060"/>
    <cellStyle name="Note 2 8 2 4 9" xfId="25061"/>
    <cellStyle name="Note 2 8 2 5" xfId="25062"/>
    <cellStyle name="Note 2 8 2 5 10" xfId="25063"/>
    <cellStyle name="Note 2 8 2 5 11" xfId="25064"/>
    <cellStyle name="Note 2 8 2 5 12" xfId="25065"/>
    <cellStyle name="Note 2 8 2 5 13" xfId="25066"/>
    <cellStyle name="Note 2 8 2 5 14" xfId="25067"/>
    <cellStyle name="Note 2 8 2 5 15" xfId="25068"/>
    <cellStyle name="Note 2 8 2 5 2" xfId="25069"/>
    <cellStyle name="Note 2 8 2 5 3" xfId="25070"/>
    <cellStyle name="Note 2 8 2 5 4" xfId="25071"/>
    <cellStyle name="Note 2 8 2 5 5" xfId="25072"/>
    <cellStyle name="Note 2 8 2 5 6" xfId="25073"/>
    <cellStyle name="Note 2 8 2 5 7" xfId="25074"/>
    <cellStyle name="Note 2 8 2 5 8" xfId="25075"/>
    <cellStyle name="Note 2 8 2 5 9" xfId="25076"/>
    <cellStyle name="Note 2 8 2 6" xfId="25077"/>
    <cellStyle name="Note 2 8 2 6 10" xfId="25078"/>
    <cellStyle name="Note 2 8 2 6 11" xfId="25079"/>
    <cellStyle name="Note 2 8 2 6 12" xfId="25080"/>
    <cellStyle name="Note 2 8 2 6 13" xfId="25081"/>
    <cellStyle name="Note 2 8 2 6 14" xfId="25082"/>
    <cellStyle name="Note 2 8 2 6 15" xfId="25083"/>
    <cellStyle name="Note 2 8 2 6 2" xfId="25084"/>
    <cellStyle name="Note 2 8 2 6 3" xfId="25085"/>
    <cellStyle name="Note 2 8 2 6 4" xfId="25086"/>
    <cellStyle name="Note 2 8 2 6 5" xfId="25087"/>
    <cellStyle name="Note 2 8 2 6 6" xfId="25088"/>
    <cellStyle name="Note 2 8 2 6 7" xfId="25089"/>
    <cellStyle name="Note 2 8 2 6 8" xfId="25090"/>
    <cellStyle name="Note 2 8 2 6 9" xfId="25091"/>
    <cellStyle name="Note 2 8 2 7" xfId="25092"/>
    <cellStyle name="Note 2 8 2 7 10" xfId="25093"/>
    <cellStyle name="Note 2 8 2 7 11" xfId="25094"/>
    <cellStyle name="Note 2 8 2 7 12" xfId="25095"/>
    <cellStyle name="Note 2 8 2 7 13" xfId="25096"/>
    <cellStyle name="Note 2 8 2 7 14" xfId="25097"/>
    <cellStyle name="Note 2 8 2 7 15" xfId="25098"/>
    <cellStyle name="Note 2 8 2 7 2" xfId="25099"/>
    <cellStyle name="Note 2 8 2 7 3" xfId="25100"/>
    <cellStyle name="Note 2 8 2 7 4" xfId="25101"/>
    <cellStyle name="Note 2 8 2 7 5" xfId="25102"/>
    <cellStyle name="Note 2 8 2 7 6" xfId="25103"/>
    <cellStyle name="Note 2 8 2 7 7" xfId="25104"/>
    <cellStyle name="Note 2 8 2 7 8" xfId="25105"/>
    <cellStyle name="Note 2 8 2 7 9" xfId="25106"/>
    <cellStyle name="Note 2 8 2 8" xfId="25107"/>
    <cellStyle name="Note 2 8 2 8 10" xfId="25108"/>
    <cellStyle name="Note 2 8 2 8 11" xfId="25109"/>
    <cellStyle name="Note 2 8 2 8 12" xfId="25110"/>
    <cellStyle name="Note 2 8 2 8 13" xfId="25111"/>
    <cellStyle name="Note 2 8 2 8 14" xfId="25112"/>
    <cellStyle name="Note 2 8 2 8 15" xfId="25113"/>
    <cellStyle name="Note 2 8 2 8 2" xfId="25114"/>
    <cellStyle name="Note 2 8 2 8 3" xfId="25115"/>
    <cellStyle name="Note 2 8 2 8 4" xfId="25116"/>
    <cellStyle name="Note 2 8 2 8 5" xfId="25117"/>
    <cellStyle name="Note 2 8 2 8 6" xfId="25118"/>
    <cellStyle name="Note 2 8 2 8 7" xfId="25119"/>
    <cellStyle name="Note 2 8 2 8 8" xfId="25120"/>
    <cellStyle name="Note 2 8 2 8 9" xfId="25121"/>
    <cellStyle name="Note 2 8 2 9" xfId="25122"/>
    <cellStyle name="Note 2 8 20" xfId="25123"/>
    <cellStyle name="Note 2 8 21" xfId="25124"/>
    <cellStyle name="Note 2 8 22" xfId="25125"/>
    <cellStyle name="Note 2 8 23" xfId="25126"/>
    <cellStyle name="Note 2 8 24" xfId="25127"/>
    <cellStyle name="Note 2 8 3" xfId="25128"/>
    <cellStyle name="Note 2 8 3 10" xfId="25129"/>
    <cellStyle name="Note 2 8 3 11" xfId="25130"/>
    <cellStyle name="Note 2 8 3 12" xfId="25131"/>
    <cellStyle name="Note 2 8 3 13" xfId="25132"/>
    <cellStyle name="Note 2 8 3 14" xfId="25133"/>
    <cellStyle name="Note 2 8 3 15" xfId="25134"/>
    <cellStyle name="Note 2 8 3 16" xfId="25135"/>
    <cellStyle name="Note 2 8 3 17" xfId="25136"/>
    <cellStyle name="Note 2 8 3 18" xfId="25137"/>
    <cellStyle name="Note 2 8 3 19" xfId="25138"/>
    <cellStyle name="Note 2 8 3 2" xfId="25139"/>
    <cellStyle name="Note 2 8 3 2 10" xfId="25140"/>
    <cellStyle name="Note 2 8 3 2 11" xfId="25141"/>
    <cellStyle name="Note 2 8 3 2 12" xfId="25142"/>
    <cellStyle name="Note 2 8 3 2 13" xfId="25143"/>
    <cellStyle name="Note 2 8 3 2 14" xfId="25144"/>
    <cellStyle name="Note 2 8 3 2 15" xfId="25145"/>
    <cellStyle name="Note 2 8 3 2 2" xfId="25146"/>
    <cellStyle name="Note 2 8 3 2 3" xfId="25147"/>
    <cellStyle name="Note 2 8 3 2 4" xfId="25148"/>
    <cellStyle name="Note 2 8 3 2 5" xfId="25149"/>
    <cellStyle name="Note 2 8 3 2 6" xfId="25150"/>
    <cellStyle name="Note 2 8 3 2 7" xfId="25151"/>
    <cellStyle name="Note 2 8 3 2 8" xfId="25152"/>
    <cellStyle name="Note 2 8 3 2 9" xfId="25153"/>
    <cellStyle name="Note 2 8 3 20" xfId="25154"/>
    <cellStyle name="Note 2 8 3 3" xfId="25155"/>
    <cellStyle name="Note 2 8 3 3 10" xfId="25156"/>
    <cellStyle name="Note 2 8 3 3 11" xfId="25157"/>
    <cellStyle name="Note 2 8 3 3 12" xfId="25158"/>
    <cellStyle name="Note 2 8 3 3 13" xfId="25159"/>
    <cellStyle name="Note 2 8 3 3 14" xfId="25160"/>
    <cellStyle name="Note 2 8 3 3 15" xfId="25161"/>
    <cellStyle name="Note 2 8 3 3 2" xfId="25162"/>
    <cellStyle name="Note 2 8 3 3 3" xfId="25163"/>
    <cellStyle name="Note 2 8 3 3 4" xfId="25164"/>
    <cellStyle name="Note 2 8 3 3 5" xfId="25165"/>
    <cellStyle name="Note 2 8 3 3 6" xfId="25166"/>
    <cellStyle name="Note 2 8 3 3 7" xfId="25167"/>
    <cellStyle name="Note 2 8 3 3 8" xfId="25168"/>
    <cellStyle name="Note 2 8 3 3 9" xfId="25169"/>
    <cellStyle name="Note 2 8 3 4" xfId="25170"/>
    <cellStyle name="Note 2 8 3 4 10" xfId="25171"/>
    <cellStyle name="Note 2 8 3 4 11" xfId="25172"/>
    <cellStyle name="Note 2 8 3 4 12" xfId="25173"/>
    <cellStyle name="Note 2 8 3 4 13" xfId="25174"/>
    <cellStyle name="Note 2 8 3 4 14" xfId="25175"/>
    <cellStyle name="Note 2 8 3 4 15" xfId="25176"/>
    <cellStyle name="Note 2 8 3 4 2" xfId="25177"/>
    <cellStyle name="Note 2 8 3 4 3" xfId="25178"/>
    <cellStyle name="Note 2 8 3 4 4" xfId="25179"/>
    <cellStyle name="Note 2 8 3 4 5" xfId="25180"/>
    <cellStyle name="Note 2 8 3 4 6" xfId="25181"/>
    <cellStyle name="Note 2 8 3 4 7" xfId="25182"/>
    <cellStyle name="Note 2 8 3 4 8" xfId="25183"/>
    <cellStyle name="Note 2 8 3 4 9" xfId="25184"/>
    <cellStyle name="Note 2 8 3 5" xfId="25185"/>
    <cellStyle name="Note 2 8 3 5 10" xfId="25186"/>
    <cellStyle name="Note 2 8 3 5 11" xfId="25187"/>
    <cellStyle name="Note 2 8 3 5 12" xfId="25188"/>
    <cellStyle name="Note 2 8 3 5 13" xfId="25189"/>
    <cellStyle name="Note 2 8 3 5 14" xfId="25190"/>
    <cellStyle name="Note 2 8 3 5 15" xfId="25191"/>
    <cellStyle name="Note 2 8 3 5 2" xfId="25192"/>
    <cellStyle name="Note 2 8 3 5 3" xfId="25193"/>
    <cellStyle name="Note 2 8 3 5 4" xfId="25194"/>
    <cellStyle name="Note 2 8 3 5 5" xfId="25195"/>
    <cellStyle name="Note 2 8 3 5 6" xfId="25196"/>
    <cellStyle name="Note 2 8 3 5 7" xfId="25197"/>
    <cellStyle name="Note 2 8 3 5 8" xfId="25198"/>
    <cellStyle name="Note 2 8 3 5 9" xfId="25199"/>
    <cellStyle name="Note 2 8 3 6" xfId="25200"/>
    <cellStyle name="Note 2 8 3 7" xfId="25201"/>
    <cellStyle name="Note 2 8 3 8" xfId="25202"/>
    <cellStyle name="Note 2 8 3 9" xfId="25203"/>
    <cellStyle name="Note 2 8 4" xfId="25204"/>
    <cellStyle name="Note 2 8 4 10" xfId="25205"/>
    <cellStyle name="Note 2 8 4 11" xfId="25206"/>
    <cellStyle name="Note 2 8 4 12" xfId="25207"/>
    <cellStyle name="Note 2 8 4 13" xfId="25208"/>
    <cellStyle name="Note 2 8 4 14" xfId="25209"/>
    <cellStyle name="Note 2 8 4 15" xfId="25210"/>
    <cellStyle name="Note 2 8 4 16" xfId="25211"/>
    <cellStyle name="Note 2 8 4 17" xfId="25212"/>
    <cellStyle name="Note 2 8 4 18" xfId="25213"/>
    <cellStyle name="Note 2 8 4 19" xfId="25214"/>
    <cellStyle name="Note 2 8 4 2" xfId="25215"/>
    <cellStyle name="Note 2 8 4 2 10" xfId="25216"/>
    <cellStyle name="Note 2 8 4 2 11" xfId="25217"/>
    <cellStyle name="Note 2 8 4 2 12" xfId="25218"/>
    <cellStyle name="Note 2 8 4 2 13" xfId="25219"/>
    <cellStyle name="Note 2 8 4 2 14" xfId="25220"/>
    <cellStyle name="Note 2 8 4 2 15" xfId="25221"/>
    <cellStyle name="Note 2 8 4 2 2" xfId="25222"/>
    <cellStyle name="Note 2 8 4 2 3" xfId="25223"/>
    <cellStyle name="Note 2 8 4 2 4" xfId="25224"/>
    <cellStyle name="Note 2 8 4 2 5" xfId="25225"/>
    <cellStyle name="Note 2 8 4 2 6" xfId="25226"/>
    <cellStyle name="Note 2 8 4 2 7" xfId="25227"/>
    <cellStyle name="Note 2 8 4 2 8" xfId="25228"/>
    <cellStyle name="Note 2 8 4 2 9" xfId="25229"/>
    <cellStyle name="Note 2 8 4 20" xfId="25230"/>
    <cellStyle name="Note 2 8 4 3" xfId="25231"/>
    <cellStyle name="Note 2 8 4 3 10" xfId="25232"/>
    <cellStyle name="Note 2 8 4 3 11" xfId="25233"/>
    <cellStyle name="Note 2 8 4 3 12" xfId="25234"/>
    <cellStyle name="Note 2 8 4 3 13" xfId="25235"/>
    <cellStyle name="Note 2 8 4 3 14" xfId="25236"/>
    <cellStyle name="Note 2 8 4 3 15" xfId="25237"/>
    <cellStyle name="Note 2 8 4 3 2" xfId="25238"/>
    <cellStyle name="Note 2 8 4 3 3" xfId="25239"/>
    <cellStyle name="Note 2 8 4 3 4" xfId="25240"/>
    <cellStyle name="Note 2 8 4 3 5" xfId="25241"/>
    <cellStyle name="Note 2 8 4 3 6" xfId="25242"/>
    <cellStyle name="Note 2 8 4 3 7" xfId="25243"/>
    <cellStyle name="Note 2 8 4 3 8" xfId="25244"/>
    <cellStyle name="Note 2 8 4 3 9" xfId="25245"/>
    <cellStyle name="Note 2 8 4 4" xfId="25246"/>
    <cellStyle name="Note 2 8 4 4 10" xfId="25247"/>
    <cellStyle name="Note 2 8 4 4 11" xfId="25248"/>
    <cellStyle name="Note 2 8 4 4 12" xfId="25249"/>
    <cellStyle name="Note 2 8 4 4 13" xfId="25250"/>
    <cellStyle name="Note 2 8 4 4 14" xfId="25251"/>
    <cellStyle name="Note 2 8 4 4 15" xfId="25252"/>
    <cellStyle name="Note 2 8 4 4 2" xfId="25253"/>
    <cellStyle name="Note 2 8 4 4 3" xfId="25254"/>
    <cellStyle name="Note 2 8 4 4 4" xfId="25255"/>
    <cellStyle name="Note 2 8 4 4 5" xfId="25256"/>
    <cellStyle name="Note 2 8 4 4 6" xfId="25257"/>
    <cellStyle name="Note 2 8 4 4 7" xfId="25258"/>
    <cellStyle name="Note 2 8 4 4 8" xfId="25259"/>
    <cellStyle name="Note 2 8 4 4 9" xfId="25260"/>
    <cellStyle name="Note 2 8 4 5" xfId="25261"/>
    <cellStyle name="Note 2 8 4 5 10" xfId="25262"/>
    <cellStyle name="Note 2 8 4 5 11" xfId="25263"/>
    <cellStyle name="Note 2 8 4 5 12" xfId="25264"/>
    <cellStyle name="Note 2 8 4 5 13" xfId="25265"/>
    <cellStyle name="Note 2 8 4 5 14" xfId="25266"/>
    <cellStyle name="Note 2 8 4 5 15" xfId="25267"/>
    <cellStyle name="Note 2 8 4 5 2" xfId="25268"/>
    <cellStyle name="Note 2 8 4 5 3" xfId="25269"/>
    <cellStyle name="Note 2 8 4 5 4" xfId="25270"/>
    <cellStyle name="Note 2 8 4 5 5" xfId="25271"/>
    <cellStyle name="Note 2 8 4 5 6" xfId="25272"/>
    <cellStyle name="Note 2 8 4 5 7" xfId="25273"/>
    <cellStyle name="Note 2 8 4 5 8" xfId="25274"/>
    <cellStyle name="Note 2 8 4 5 9" xfId="25275"/>
    <cellStyle name="Note 2 8 4 6" xfId="25276"/>
    <cellStyle name="Note 2 8 4 7" xfId="25277"/>
    <cellStyle name="Note 2 8 4 8" xfId="25278"/>
    <cellStyle name="Note 2 8 4 9" xfId="25279"/>
    <cellStyle name="Note 2 8 5" xfId="25280"/>
    <cellStyle name="Note 2 8 5 10" xfId="25281"/>
    <cellStyle name="Note 2 8 5 11" xfId="25282"/>
    <cellStyle name="Note 2 8 5 12" xfId="25283"/>
    <cellStyle name="Note 2 8 5 13" xfId="25284"/>
    <cellStyle name="Note 2 8 5 14" xfId="25285"/>
    <cellStyle name="Note 2 8 5 15" xfId="25286"/>
    <cellStyle name="Note 2 8 5 16" xfId="25287"/>
    <cellStyle name="Note 2 8 5 17" xfId="25288"/>
    <cellStyle name="Note 2 8 5 18" xfId="25289"/>
    <cellStyle name="Note 2 8 5 19" xfId="25290"/>
    <cellStyle name="Note 2 8 5 2" xfId="25291"/>
    <cellStyle name="Note 2 8 5 2 10" xfId="25292"/>
    <cellStyle name="Note 2 8 5 2 11" xfId="25293"/>
    <cellStyle name="Note 2 8 5 2 12" xfId="25294"/>
    <cellStyle name="Note 2 8 5 2 13" xfId="25295"/>
    <cellStyle name="Note 2 8 5 2 14" xfId="25296"/>
    <cellStyle name="Note 2 8 5 2 15" xfId="25297"/>
    <cellStyle name="Note 2 8 5 2 2" xfId="25298"/>
    <cellStyle name="Note 2 8 5 2 3" xfId="25299"/>
    <cellStyle name="Note 2 8 5 2 4" xfId="25300"/>
    <cellStyle name="Note 2 8 5 2 5" xfId="25301"/>
    <cellStyle name="Note 2 8 5 2 6" xfId="25302"/>
    <cellStyle name="Note 2 8 5 2 7" xfId="25303"/>
    <cellStyle name="Note 2 8 5 2 8" xfId="25304"/>
    <cellStyle name="Note 2 8 5 2 9" xfId="25305"/>
    <cellStyle name="Note 2 8 5 20" xfId="25306"/>
    <cellStyle name="Note 2 8 5 3" xfId="25307"/>
    <cellStyle name="Note 2 8 5 3 10" xfId="25308"/>
    <cellStyle name="Note 2 8 5 3 11" xfId="25309"/>
    <cellStyle name="Note 2 8 5 3 12" xfId="25310"/>
    <cellStyle name="Note 2 8 5 3 13" xfId="25311"/>
    <cellStyle name="Note 2 8 5 3 14" xfId="25312"/>
    <cellStyle name="Note 2 8 5 3 15" xfId="25313"/>
    <cellStyle name="Note 2 8 5 3 2" xfId="25314"/>
    <cellStyle name="Note 2 8 5 3 3" xfId="25315"/>
    <cellStyle name="Note 2 8 5 3 4" xfId="25316"/>
    <cellStyle name="Note 2 8 5 3 5" xfId="25317"/>
    <cellStyle name="Note 2 8 5 3 6" xfId="25318"/>
    <cellStyle name="Note 2 8 5 3 7" xfId="25319"/>
    <cellStyle name="Note 2 8 5 3 8" xfId="25320"/>
    <cellStyle name="Note 2 8 5 3 9" xfId="25321"/>
    <cellStyle name="Note 2 8 5 4" xfId="25322"/>
    <cellStyle name="Note 2 8 5 4 10" xfId="25323"/>
    <cellStyle name="Note 2 8 5 4 11" xfId="25324"/>
    <cellStyle name="Note 2 8 5 4 12" xfId="25325"/>
    <cellStyle name="Note 2 8 5 4 13" xfId="25326"/>
    <cellStyle name="Note 2 8 5 4 14" xfId="25327"/>
    <cellStyle name="Note 2 8 5 4 15" xfId="25328"/>
    <cellStyle name="Note 2 8 5 4 2" xfId="25329"/>
    <cellStyle name="Note 2 8 5 4 3" xfId="25330"/>
    <cellStyle name="Note 2 8 5 4 4" xfId="25331"/>
    <cellStyle name="Note 2 8 5 4 5" xfId="25332"/>
    <cellStyle name="Note 2 8 5 4 6" xfId="25333"/>
    <cellStyle name="Note 2 8 5 4 7" xfId="25334"/>
    <cellStyle name="Note 2 8 5 4 8" xfId="25335"/>
    <cellStyle name="Note 2 8 5 4 9" xfId="25336"/>
    <cellStyle name="Note 2 8 5 5" xfId="25337"/>
    <cellStyle name="Note 2 8 5 5 10" xfId="25338"/>
    <cellStyle name="Note 2 8 5 5 11" xfId="25339"/>
    <cellStyle name="Note 2 8 5 5 12" xfId="25340"/>
    <cellStyle name="Note 2 8 5 5 13" xfId="25341"/>
    <cellStyle name="Note 2 8 5 5 14" xfId="25342"/>
    <cellStyle name="Note 2 8 5 5 15" xfId="25343"/>
    <cellStyle name="Note 2 8 5 5 2" xfId="25344"/>
    <cellStyle name="Note 2 8 5 5 3" xfId="25345"/>
    <cellStyle name="Note 2 8 5 5 4" xfId="25346"/>
    <cellStyle name="Note 2 8 5 5 5" xfId="25347"/>
    <cellStyle name="Note 2 8 5 5 6" xfId="25348"/>
    <cellStyle name="Note 2 8 5 5 7" xfId="25349"/>
    <cellStyle name="Note 2 8 5 5 8" xfId="25350"/>
    <cellStyle name="Note 2 8 5 5 9" xfId="25351"/>
    <cellStyle name="Note 2 8 5 6" xfId="25352"/>
    <cellStyle name="Note 2 8 5 7" xfId="25353"/>
    <cellStyle name="Note 2 8 5 8" xfId="25354"/>
    <cellStyle name="Note 2 8 5 9" xfId="25355"/>
    <cellStyle name="Note 2 8 6" xfId="25356"/>
    <cellStyle name="Note 2 8 6 10" xfId="25357"/>
    <cellStyle name="Note 2 8 6 11" xfId="25358"/>
    <cellStyle name="Note 2 8 6 12" xfId="25359"/>
    <cellStyle name="Note 2 8 6 13" xfId="25360"/>
    <cellStyle name="Note 2 8 6 14" xfId="25361"/>
    <cellStyle name="Note 2 8 6 15" xfId="25362"/>
    <cellStyle name="Note 2 8 6 2" xfId="25363"/>
    <cellStyle name="Note 2 8 6 3" xfId="25364"/>
    <cellStyle name="Note 2 8 6 4" xfId="25365"/>
    <cellStyle name="Note 2 8 6 5" xfId="25366"/>
    <cellStyle name="Note 2 8 6 6" xfId="25367"/>
    <cellStyle name="Note 2 8 6 7" xfId="25368"/>
    <cellStyle name="Note 2 8 6 8" xfId="25369"/>
    <cellStyle name="Note 2 8 6 9" xfId="25370"/>
    <cellStyle name="Note 2 8 7" xfId="25371"/>
    <cellStyle name="Note 2 8 7 10" xfId="25372"/>
    <cellStyle name="Note 2 8 7 11" xfId="25373"/>
    <cellStyle name="Note 2 8 7 12" xfId="25374"/>
    <cellStyle name="Note 2 8 7 13" xfId="25375"/>
    <cellStyle name="Note 2 8 7 14" xfId="25376"/>
    <cellStyle name="Note 2 8 7 15" xfId="25377"/>
    <cellStyle name="Note 2 8 7 2" xfId="25378"/>
    <cellStyle name="Note 2 8 7 3" xfId="25379"/>
    <cellStyle name="Note 2 8 7 4" xfId="25380"/>
    <cellStyle name="Note 2 8 7 5" xfId="25381"/>
    <cellStyle name="Note 2 8 7 6" xfId="25382"/>
    <cellStyle name="Note 2 8 7 7" xfId="25383"/>
    <cellStyle name="Note 2 8 7 8" xfId="25384"/>
    <cellStyle name="Note 2 8 7 9" xfId="25385"/>
    <cellStyle name="Note 2 8 8" xfId="25386"/>
    <cellStyle name="Note 2 8 8 10" xfId="25387"/>
    <cellStyle name="Note 2 8 8 11" xfId="25388"/>
    <cellStyle name="Note 2 8 8 12" xfId="25389"/>
    <cellStyle name="Note 2 8 8 13" xfId="25390"/>
    <cellStyle name="Note 2 8 8 14" xfId="25391"/>
    <cellStyle name="Note 2 8 8 15" xfId="25392"/>
    <cellStyle name="Note 2 8 8 2" xfId="25393"/>
    <cellStyle name="Note 2 8 8 3" xfId="25394"/>
    <cellStyle name="Note 2 8 8 4" xfId="25395"/>
    <cellStyle name="Note 2 8 8 5" xfId="25396"/>
    <cellStyle name="Note 2 8 8 6" xfId="25397"/>
    <cellStyle name="Note 2 8 8 7" xfId="25398"/>
    <cellStyle name="Note 2 8 8 8" xfId="25399"/>
    <cellStyle name="Note 2 8 8 9" xfId="25400"/>
    <cellStyle name="Note 2 8 9" xfId="25401"/>
    <cellStyle name="Note 2 8 9 10" xfId="25402"/>
    <cellStyle name="Note 2 8 9 11" xfId="25403"/>
    <cellStyle name="Note 2 8 9 12" xfId="25404"/>
    <cellStyle name="Note 2 8 9 13" xfId="25405"/>
    <cellStyle name="Note 2 8 9 14" xfId="25406"/>
    <cellStyle name="Note 2 8 9 15" xfId="25407"/>
    <cellStyle name="Note 2 8 9 2" xfId="25408"/>
    <cellStyle name="Note 2 8 9 3" xfId="25409"/>
    <cellStyle name="Note 2 8 9 4" xfId="25410"/>
    <cellStyle name="Note 2 8 9 5" xfId="25411"/>
    <cellStyle name="Note 2 8 9 6" xfId="25412"/>
    <cellStyle name="Note 2 8 9 7" xfId="25413"/>
    <cellStyle name="Note 2 8 9 8" xfId="25414"/>
    <cellStyle name="Note 2 8 9 9" xfId="25415"/>
    <cellStyle name="Note 2 9" xfId="25416"/>
    <cellStyle name="Note 2 9 10" xfId="25417"/>
    <cellStyle name="Note 2 9 11" xfId="25418"/>
    <cellStyle name="Note 2 9 12" xfId="25419"/>
    <cellStyle name="Note 2 9 13" xfId="25420"/>
    <cellStyle name="Note 2 9 14" xfId="25421"/>
    <cellStyle name="Note 2 9 15" xfId="25422"/>
    <cellStyle name="Note 2 9 16" xfId="25423"/>
    <cellStyle name="Note 2 9 17" xfId="25424"/>
    <cellStyle name="Note 2 9 18" xfId="25425"/>
    <cellStyle name="Note 2 9 19" xfId="25426"/>
    <cellStyle name="Note 2 9 2" xfId="25427"/>
    <cellStyle name="Note 2 9 2 10" xfId="25428"/>
    <cellStyle name="Note 2 9 2 11" xfId="25429"/>
    <cellStyle name="Note 2 9 2 12" xfId="25430"/>
    <cellStyle name="Note 2 9 2 13" xfId="25431"/>
    <cellStyle name="Note 2 9 2 14" xfId="25432"/>
    <cellStyle name="Note 2 9 2 15" xfId="25433"/>
    <cellStyle name="Note 2 9 2 16" xfId="25434"/>
    <cellStyle name="Note 2 9 2 17" xfId="25435"/>
    <cellStyle name="Note 2 9 2 18" xfId="25436"/>
    <cellStyle name="Note 2 9 2 19" xfId="25437"/>
    <cellStyle name="Note 2 9 2 2" xfId="25438"/>
    <cellStyle name="Note 2 9 2 2 10" xfId="25439"/>
    <cellStyle name="Note 2 9 2 2 11" xfId="25440"/>
    <cellStyle name="Note 2 9 2 2 12" xfId="25441"/>
    <cellStyle name="Note 2 9 2 2 13" xfId="25442"/>
    <cellStyle name="Note 2 9 2 2 14" xfId="25443"/>
    <cellStyle name="Note 2 9 2 2 15" xfId="25444"/>
    <cellStyle name="Note 2 9 2 2 16" xfId="25445"/>
    <cellStyle name="Note 2 9 2 2 17" xfId="25446"/>
    <cellStyle name="Note 2 9 2 2 18" xfId="25447"/>
    <cellStyle name="Note 2 9 2 2 19" xfId="25448"/>
    <cellStyle name="Note 2 9 2 2 2" xfId="25449"/>
    <cellStyle name="Note 2 9 2 2 2 10" xfId="25450"/>
    <cellStyle name="Note 2 9 2 2 2 11" xfId="25451"/>
    <cellStyle name="Note 2 9 2 2 2 12" xfId="25452"/>
    <cellStyle name="Note 2 9 2 2 2 13" xfId="25453"/>
    <cellStyle name="Note 2 9 2 2 2 14" xfId="25454"/>
    <cellStyle name="Note 2 9 2 2 2 15" xfId="25455"/>
    <cellStyle name="Note 2 9 2 2 2 2" xfId="25456"/>
    <cellStyle name="Note 2 9 2 2 2 3" xfId="25457"/>
    <cellStyle name="Note 2 9 2 2 2 4" xfId="25458"/>
    <cellStyle name="Note 2 9 2 2 2 5" xfId="25459"/>
    <cellStyle name="Note 2 9 2 2 2 6" xfId="25460"/>
    <cellStyle name="Note 2 9 2 2 2 7" xfId="25461"/>
    <cellStyle name="Note 2 9 2 2 2 8" xfId="25462"/>
    <cellStyle name="Note 2 9 2 2 2 9" xfId="25463"/>
    <cellStyle name="Note 2 9 2 2 20" xfId="25464"/>
    <cellStyle name="Note 2 9 2 2 3" xfId="25465"/>
    <cellStyle name="Note 2 9 2 2 3 10" xfId="25466"/>
    <cellStyle name="Note 2 9 2 2 3 11" xfId="25467"/>
    <cellStyle name="Note 2 9 2 2 3 12" xfId="25468"/>
    <cellStyle name="Note 2 9 2 2 3 13" xfId="25469"/>
    <cellStyle name="Note 2 9 2 2 3 14" xfId="25470"/>
    <cellStyle name="Note 2 9 2 2 3 15" xfId="25471"/>
    <cellStyle name="Note 2 9 2 2 3 2" xfId="25472"/>
    <cellStyle name="Note 2 9 2 2 3 3" xfId="25473"/>
    <cellStyle name="Note 2 9 2 2 3 4" xfId="25474"/>
    <cellStyle name="Note 2 9 2 2 3 5" xfId="25475"/>
    <cellStyle name="Note 2 9 2 2 3 6" xfId="25476"/>
    <cellStyle name="Note 2 9 2 2 3 7" xfId="25477"/>
    <cellStyle name="Note 2 9 2 2 3 8" xfId="25478"/>
    <cellStyle name="Note 2 9 2 2 3 9" xfId="25479"/>
    <cellStyle name="Note 2 9 2 2 4" xfId="25480"/>
    <cellStyle name="Note 2 9 2 2 4 10" xfId="25481"/>
    <cellStyle name="Note 2 9 2 2 4 11" xfId="25482"/>
    <cellStyle name="Note 2 9 2 2 4 12" xfId="25483"/>
    <cellStyle name="Note 2 9 2 2 4 13" xfId="25484"/>
    <cellStyle name="Note 2 9 2 2 4 14" xfId="25485"/>
    <cellStyle name="Note 2 9 2 2 4 15" xfId="25486"/>
    <cellStyle name="Note 2 9 2 2 4 2" xfId="25487"/>
    <cellStyle name="Note 2 9 2 2 4 3" xfId="25488"/>
    <cellStyle name="Note 2 9 2 2 4 4" xfId="25489"/>
    <cellStyle name="Note 2 9 2 2 4 5" xfId="25490"/>
    <cellStyle name="Note 2 9 2 2 4 6" xfId="25491"/>
    <cellStyle name="Note 2 9 2 2 4 7" xfId="25492"/>
    <cellStyle name="Note 2 9 2 2 4 8" xfId="25493"/>
    <cellStyle name="Note 2 9 2 2 4 9" xfId="25494"/>
    <cellStyle name="Note 2 9 2 2 5" xfId="25495"/>
    <cellStyle name="Note 2 9 2 2 5 10" xfId="25496"/>
    <cellStyle name="Note 2 9 2 2 5 11" xfId="25497"/>
    <cellStyle name="Note 2 9 2 2 5 12" xfId="25498"/>
    <cellStyle name="Note 2 9 2 2 5 13" xfId="25499"/>
    <cellStyle name="Note 2 9 2 2 5 14" xfId="25500"/>
    <cellStyle name="Note 2 9 2 2 5 15" xfId="25501"/>
    <cellStyle name="Note 2 9 2 2 5 2" xfId="25502"/>
    <cellStyle name="Note 2 9 2 2 5 3" xfId="25503"/>
    <cellStyle name="Note 2 9 2 2 5 4" xfId="25504"/>
    <cellStyle name="Note 2 9 2 2 5 5" xfId="25505"/>
    <cellStyle name="Note 2 9 2 2 5 6" xfId="25506"/>
    <cellStyle name="Note 2 9 2 2 5 7" xfId="25507"/>
    <cellStyle name="Note 2 9 2 2 5 8" xfId="25508"/>
    <cellStyle name="Note 2 9 2 2 5 9" xfId="25509"/>
    <cellStyle name="Note 2 9 2 2 6" xfId="25510"/>
    <cellStyle name="Note 2 9 2 2 7" xfId="25511"/>
    <cellStyle name="Note 2 9 2 2 8" xfId="25512"/>
    <cellStyle name="Note 2 9 2 2 9" xfId="25513"/>
    <cellStyle name="Note 2 9 2 20" xfId="25514"/>
    <cellStyle name="Note 2 9 2 21" xfId="25515"/>
    <cellStyle name="Note 2 9 2 22" xfId="25516"/>
    <cellStyle name="Note 2 9 2 23" xfId="25517"/>
    <cellStyle name="Note 2 9 2 3" xfId="25518"/>
    <cellStyle name="Note 2 9 2 3 10" xfId="25519"/>
    <cellStyle name="Note 2 9 2 3 11" xfId="25520"/>
    <cellStyle name="Note 2 9 2 3 12" xfId="25521"/>
    <cellStyle name="Note 2 9 2 3 13" xfId="25522"/>
    <cellStyle name="Note 2 9 2 3 14" xfId="25523"/>
    <cellStyle name="Note 2 9 2 3 15" xfId="25524"/>
    <cellStyle name="Note 2 9 2 3 16" xfId="25525"/>
    <cellStyle name="Note 2 9 2 3 17" xfId="25526"/>
    <cellStyle name="Note 2 9 2 3 18" xfId="25527"/>
    <cellStyle name="Note 2 9 2 3 19" xfId="25528"/>
    <cellStyle name="Note 2 9 2 3 2" xfId="25529"/>
    <cellStyle name="Note 2 9 2 3 2 10" xfId="25530"/>
    <cellStyle name="Note 2 9 2 3 2 11" xfId="25531"/>
    <cellStyle name="Note 2 9 2 3 2 12" xfId="25532"/>
    <cellStyle name="Note 2 9 2 3 2 13" xfId="25533"/>
    <cellStyle name="Note 2 9 2 3 2 14" xfId="25534"/>
    <cellStyle name="Note 2 9 2 3 2 15" xfId="25535"/>
    <cellStyle name="Note 2 9 2 3 2 2" xfId="25536"/>
    <cellStyle name="Note 2 9 2 3 2 3" xfId="25537"/>
    <cellStyle name="Note 2 9 2 3 2 4" xfId="25538"/>
    <cellStyle name="Note 2 9 2 3 2 5" xfId="25539"/>
    <cellStyle name="Note 2 9 2 3 2 6" xfId="25540"/>
    <cellStyle name="Note 2 9 2 3 2 7" xfId="25541"/>
    <cellStyle name="Note 2 9 2 3 2 8" xfId="25542"/>
    <cellStyle name="Note 2 9 2 3 2 9" xfId="25543"/>
    <cellStyle name="Note 2 9 2 3 20" xfId="25544"/>
    <cellStyle name="Note 2 9 2 3 3" xfId="25545"/>
    <cellStyle name="Note 2 9 2 3 3 10" xfId="25546"/>
    <cellStyle name="Note 2 9 2 3 3 11" xfId="25547"/>
    <cellStyle name="Note 2 9 2 3 3 12" xfId="25548"/>
    <cellStyle name="Note 2 9 2 3 3 13" xfId="25549"/>
    <cellStyle name="Note 2 9 2 3 3 14" xfId="25550"/>
    <cellStyle name="Note 2 9 2 3 3 15" xfId="25551"/>
    <cellStyle name="Note 2 9 2 3 3 2" xfId="25552"/>
    <cellStyle name="Note 2 9 2 3 3 3" xfId="25553"/>
    <cellStyle name="Note 2 9 2 3 3 4" xfId="25554"/>
    <cellStyle name="Note 2 9 2 3 3 5" xfId="25555"/>
    <cellStyle name="Note 2 9 2 3 3 6" xfId="25556"/>
    <cellStyle name="Note 2 9 2 3 3 7" xfId="25557"/>
    <cellStyle name="Note 2 9 2 3 3 8" xfId="25558"/>
    <cellStyle name="Note 2 9 2 3 3 9" xfId="25559"/>
    <cellStyle name="Note 2 9 2 3 4" xfId="25560"/>
    <cellStyle name="Note 2 9 2 3 4 10" xfId="25561"/>
    <cellStyle name="Note 2 9 2 3 4 11" xfId="25562"/>
    <cellStyle name="Note 2 9 2 3 4 12" xfId="25563"/>
    <cellStyle name="Note 2 9 2 3 4 13" xfId="25564"/>
    <cellStyle name="Note 2 9 2 3 4 14" xfId="25565"/>
    <cellStyle name="Note 2 9 2 3 4 15" xfId="25566"/>
    <cellStyle name="Note 2 9 2 3 4 2" xfId="25567"/>
    <cellStyle name="Note 2 9 2 3 4 3" xfId="25568"/>
    <cellStyle name="Note 2 9 2 3 4 4" xfId="25569"/>
    <cellStyle name="Note 2 9 2 3 4 5" xfId="25570"/>
    <cellStyle name="Note 2 9 2 3 4 6" xfId="25571"/>
    <cellStyle name="Note 2 9 2 3 4 7" xfId="25572"/>
    <cellStyle name="Note 2 9 2 3 4 8" xfId="25573"/>
    <cellStyle name="Note 2 9 2 3 4 9" xfId="25574"/>
    <cellStyle name="Note 2 9 2 3 5" xfId="25575"/>
    <cellStyle name="Note 2 9 2 3 5 10" xfId="25576"/>
    <cellStyle name="Note 2 9 2 3 5 11" xfId="25577"/>
    <cellStyle name="Note 2 9 2 3 5 12" xfId="25578"/>
    <cellStyle name="Note 2 9 2 3 5 13" xfId="25579"/>
    <cellStyle name="Note 2 9 2 3 5 14" xfId="25580"/>
    <cellStyle name="Note 2 9 2 3 5 15" xfId="25581"/>
    <cellStyle name="Note 2 9 2 3 5 2" xfId="25582"/>
    <cellStyle name="Note 2 9 2 3 5 3" xfId="25583"/>
    <cellStyle name="Note 2 9 2 3 5 4" xfId="25584"/>
    <cellStyle name="Note 2 9 2 3 5 5" xfId="25585"/>
    <cellStyle name="Note 2 9 2 3 5 6" xfId="25586"/>
    <cellStyle name="Note 2 9 2 3 5 7" xfId="25587"/>
    <cellStyle name="Note 2 9 2 3 5 8" xfId="25588"/>
    <cellStyle name="Note 2 9 2 3 5 9" xfId="25589"/>
    <cellStyle name="Note 2 9 2 3 6" xfId="25590"/>
    <cellStyle name="Note 2 9 2 3 7" xfId="25591"/>
    <cellStyle name="Note 2 9 2 3 8" xfId="25592"/>
    <cellStyle name="Note 2 9 2 3 9" xfId="25593"/>
    <cellStyle name="Note 2 9 2 4" xfId="25594"/>
    <cellStyle name="Note 2 9 2 4 10" xfId="25595"/>
    <cellStyle name="Note 2 9 2 4 11" xfId="25596"/>
    <cellStyle name="Note 2 9 2 4 12" xfId="25597"/>
    <cellStyle name="Note 2 9 2 4 13" xfId="25598"/>
    <cellStyle name="Note 2 9 2 4 14" xfId="25599"/>
    <cellStyle name="Note 2 9 2 4 15" xfId="25600"/>
    <cellStyle name="Note 2 9 2 4 16" xfId="25601"/>
    <cellStyle name="Note 2 9 2 4 17" xfId="25602"/>
    <cellStyle name="Note 2 9 2 4 18" xfId="25603"/>
    <cellStyle name="Note 2 9 2 4 19" xfId="25604"/>
    <cellStyle name="Note 2 9 2 4 2" xfId="25605"/>
    <cellStyle name="Note 2 9 2 4 2 10" xfId="25606"/>
    <cellStyle name="Note 2 9 2 4 2 11" xfId="25607"/>
    <cellStyle name="Note 2 9 2 4 2 12" xfId="25608"/>
    <cellStyle name="Note 2 9 2 4 2 13" xfId="25609"/>
    <cellStyle name="Note 2 9 2 4 2 14" xfId="25610"/>
    <cellStyle name="Note 2 9 2 4 2 15" xfId="25611"/>
    <cellStyle name="Note 2 9 2 4 2 2" xfId="25612"/>
    <cellStyle name="Note 2 9 2 4 2 3" xfId="25613"/>
    <cellStyle name="Note 2 9 2 4 2 4" xfId="25614"/>
    <cellStyle name="Note 2 9 2 4 2 5" xfId="25615"/>
    <cellStyle name="Note 2 9 2 4 2 6" xfId="25616"/>
    <cellStyle name="Note 2 9 2 4 2 7" xfId="25617"/>
    <cellStyle name="Note 2 9 2 4 2 8" xfId="25618"/>
    <cellStyle name="Note 2 9 2 4 2 9" xfId="25619"/>
    <cellStyle name="Note 2 9 2 4 20" xfId="25620"/>
    <cellStyle name="Note 2 9 2 4 3" xfId="25621"/>
    <cellStyle name="Note 2 9 2 4 3 10" xfId="25622"/>
    <cellStyle name="Note 2 9 2 4 3 11" xfId="25623"/>
    <cellStyle name="Note 2 9 2 4 3 12" xfId="25624"/>
    <cellStyle name="Note 2 9 2 4 3 13" xfId="25625"/>
    <cellStyle name="Note 2 9 2 4 3 14" xfId="25626"/>
    <cellStyle name="Note 2 9 2 4 3 15" xfId="25627"/>
    <cellStyle name="Note 2 9 2 4 3 2" xfId="25628"/>
    <cellStyle name="Note 2 9 2 4 3 3" xfId="25629"/>
    <cellStyle name="Note 2 9 2 4 3 4" xfId="25630"/>
    <cellStyle name="Note 2 9 2 4 3 5" xfId="25631"/>
    <cellStyle name="Note 2 9 2 4 3 6" xfId="25632"/>
    <cellStyle name="Note 2 9 2 4 3 7" xfId="25633"/>
    <cellStyle name="Note 2 9 2 4 3 8" xfId="25634"/>
    <cellStyle name="Note 2 9 2 4 3 9" xfId="25635"/>
    <cellStyle name="Note 2 9 2 4 4" xfId="25636"/>
    <cellStyle name="Note 2 9 2 4 4 10" xfId="25637"/>
    <cellStyle name="Note 2 9 2 4 4 11" xfId="25638"/>
    <cellStyle name="Note 2 9 2 4 4 12" xfId="25639"/>
    <cellStyle name="Note 2 9 2 4 4 13" xfId="25640"/>
    <cellStyle name="Note 2 9 2 4 4 14" xfId="25641"/>
    <cellStyle name="Note 2 9 2 4 4 15" xfId="25642"/>
    <cellStyle name="Note 2 9 2 4 4 2" xfId="25643"/>
    <cellStyle name="Note 2 9 2 4 4 3" xfId="25644"/>
    <cellStyle name="Note 2 9 2 4 4 4" xfId="25645"/>
    <cellStyle name="Note 2 9 2 4 4 5" xfId="25646"/>
    <cellStyle name="Note 2 9 2 4 4 6" xfId="25647"/>
    <cellStyle name="Note 2 9 2 4 4 7" xfId="25648"/>
    <cellStyle name="Note 2 9 2 4 4 8" xfId="25649"/>
    <cellStyle name="Note 2 9 2 4 4 9" xfId="25650"/>
    <cellStyle name="Note 2 9 2 4 5" xfId="25651"/>
    <cellStyle name="Note 2 9 2 4 5 10" xfId="25652"/>
    <cellStyle name="Note 2 9 2 4 5 11" xfId="25653"/>
    <cellStyle name="Note 2 9 2 4 5 12" xfId="25654"/>
    <cellStyle name="Note 2 9 2 4 5 13" xfId="25655"/>
    <cellStyle name="Note 2 9 2 4 5 14" xfId="25656"/>
    <cellStyle name="Note 2 9 2 4 5 15" xfId="25657"/>
    <cellStyle name="Note 2 9 2 4 5 2" xfId="25658"/>
    <cellStyle name="Note 2 9 2 4 5 3" xfId="25659"/>
    <cellStyle name="Note 2 9 2 4 5 4" xfId="25660"/>
    <cellStyle name="Note 2 9 2 4 5 5" xfId="25661"/>
    <cellStyle name="Note 2 9 2 4 5 6" xfId="25662"/>
    <cellStyle name="Note 2 9 2 4 5 7" xfId="25663"/>
    <cellStyle name="Note 2 9 2 4 5 8" xfId="25664"/>
    <cellStyle name="Note 2 9 2 4 5 9" xfId="25665"/>
    <cellStyle name="Note 2 9 2 4 6" xfId="25666"/>
    <cellStyle name="Note 2 9 2 4 7" xfId="25667"/>
    <cellStyle name="Note 2 9 2 4 8" xfId="25668"/>
    <cellStyle name="Note 2 9 2 4 9" xfId="25669"/>
    <cellStyle name="Note 2 9 2 5" xfId="25670"/>
    <cellStyle name="Note 2 9 2 5 10" xfId="25671"/>
    <cellStyle name="Note 2 9 2 5 11" xfId="25672"/>
    <cellStyle name="Note 2 9 2 5 12" xfId="25673"/>
    <cellStyle name="Note 2 9 2 5 13" xfId="25674"/>
    <cellStyle name="Note 2 9 2 5 14" xfId="25675"/>
    <cellStyle name="Note 2 9 2 5 15" xfId="25676"/>
    <cellStyle name="Note 2 9 2 5 2" xfId="25677"/>
    <cellStyle name="Note 2 9 2 5 3" xfId="25678"/>
    <cellStyle name="Note 2 9 2 5 4" xfId="25679"/>
    <cellStyle name="Note 2 9 2 5 5" xfId="25680"/>
    <cellStyle name="Note 2 9 2 5 6" xfId="25681"/>
    <cellStyle name="Note 2 9 2 5 7" xfId="25682"/>
    <cellStyle name="Note 2 9 2 5 8" xfId="25683"/>
    <cellStyle name="Note 2 9 2 5 9" xfId="25684"/>
    <cellStyle name="Note 2 9 2 6" xfId="25685"/>
    <cellStyle name="Note 2 9 2 6 10" xfId="25686"/>
    <cellStyle name="Note 2 9 2 6 11" xfId="25687"/>
    <cellStyle name="Note 2 9 2 6 12" xfId="25688"/>
    <cellStyle name="Note 2 9 2 6 13" xfId="25689"/>
    <cellStyle name="Note 2 9 2 6 14" xfId="25690"/>
    <cellStyle name="Note 2 9 2 6 15" xfId="25691"/>
    <cellStyle name="Note 2 9 2 6 2" xfId="25692"/>
    <cellStyle name="Note 2 9 2 6 3" xfId="25693"/>
    <cellStyle name="Note 2 9 2 6 4" xfId="25694"/>
    <cellStyle name="Note 2 9 2 6 5" xfId="25695"/>
    <cellStyle name="Note 2 9 2 6 6" xfId="25696"/>
    <cellStyle name="Note 2 9 2 6 7" xfId="25697"/>
    <cellStyle name="Note 2 9 2 6 8" xfId="25698"/>
    <cellStyle name="Note 2 9 2 6 9" xfId="25699"/>
    <cellStyle name="Note 2 9 2 7" xfId="25700"/>
    <cellStyle name="Note 2 9 2 7 10" xfId="25701"/>
    <cellStyle name="Note 2 9 2 7 11" xfId="25702"/>
    <cellStyle name="Note 2 9 2 7 12" xfId="25703"/>
    <cellStyle name="Note 2 9 2 7 13" xfId="25704"/>
    <cellStyle name="Note 2 9 2 7 14" xfId="25705"/>
    <cellStyle name="Note 2 9 2 7 15" xfId="25706"/>
    <cellStyle name="Note 2 9 2 7 2" xfId="25707"/>
    <cellStyle name="Note 2 9 2 7 3" xfId="25708"/>
    <cellStyle name="Note 2 9 2 7 4" xfId="25709"/>
    <cellStyle name="Note 2 9 2 7 5" xfId="25710"/>
    <cellStyle name="Note 2 9 2 7 6" xfId="25711"/>
    <cellStyle name="Note 2 9 2 7 7" xfId="25712"/>
    <cellStyle name="Note 2 9 2 7 8" xfId="25713"/>
    <cellStyle name="Note 2 9 2 7 9" xfId="25714"/>
    <cellStyle name="Note 2 9 2 8" xfId="25715"/>
    <cellStyle name="Note 2 9 2 8 10" xfId="25716"/>
    <cellStyle name="Note 2 9 2 8 11" xfId="25717"/>
    <cellStyle name="Note 2 9 2 8 12" xfId="25718"/>
    <cellStyle name="Note 2 9 2 8 13" xfId="25719"/>
    <cellStyle name="Note 2 9 2 8 14" xfId="25720"/>
    <cellStyle name="Note 2 9 2 8 15" xfId="25721"/>
    <cellStyle name="Note 2 9 2 8 2" xfId="25722"/>
    <cellStyle name="Note 2 9 2 8 3" xfId="25723"/>
    <cellStyle name="Note 2 9 2 8 4" xfId="25724"/>
    <cellStyle name="Note 2 9 2 8 5" xfId="25725"/>
    <cellStyle name="Note 2 9 2 8 6" xfId="25726"/>
    <cellStyle name="Note 2 9 2 8 7" xfId="25727"/>
    <cellStyle name="Note 2 9 2 8 8" xfId="25728"/>
    <cellStyle name="Note 2 9 2 8 9" xfId="25729"/>
    <cellStyle name="Note 2 9 2 9" xfId="25730"/>
    <cellStyle name="Note 2 9 20" xfId="25731"/>
    <cellStyle name="Note 2 9 21" xfId="25732"/>
    <cellStyle name="Note 2 9 22" xfId="25733"/>
    <cellStyle name="Note 2 9 23" xfId="25734"/>
    <cellStyle name="Note 2 9 24" xfId="25735"/>
    <cellStyle name="Note 2 9 3" xfId="25736"/>
    <cellStyle name="Note 2 9 3 10" xfId="25737"/>
    <cellStyle name="Note 2 9 3 11" xfId="25738"/>
    <cellStyle name="Note 2 9 3 12" xfId="25739"/>
    <cellStyle name="Note 2 9 3 13" xfId="25740"/>
    <cellStyle name="Note 2 9 3 14" xfId="25741"/>
    <cellStyle name="Note 2 9 3 15" xfId="25742"/>
    <cellStyle name="Note 2 9 3 16" xfId="25743"/>
    <cellStyle name="Note 2 9 3 17" xfId="25744"/>
    <cellStyle name="Note 2 9 3 18" xfId="25745"/>
    <cellStyle name="Note 2 9 3 19" xfId="25746"/>
    <cellStyle name="Note 2 9 3 2" xfId="25747"/>
    <cellStyle name="Note 2 9 3 2 10" xfId="25748"/>
    <cellStyle name="Note 2 9 3 2 11" xfId="25749"/>
    <cellStyle name="Note 2 9 3 2 12" xfId="25750"/>
    <cellStyle name="Note 2 9 3 2 13" xfId="25751"/>
    <cellStyle name="Note 2 9 3 2 14" xfId="25752"/>
    <cellStyle name="Note 2 9 3 2 15" xfId="25753"/>
    <cellStyle name="Note 2 9 3 2 2" xfId="25754"/>
    <cellStyle name="Note 2 9 3 2 3" xfId="25755"/>
    <cellStyle name="Note 2 9 3 2 4" xfId="25756"/>
    <cellStyle name="Note 2 9 3 2 5" xfId="25757"/>
    <cellStyle name="Note 2 9 3 2 6" xfId="25758"/>
    <cellStyle name="Note 2 9 3 2 7" xfId="25759"/>
    <cellStyle name="Note 2 9 3 2 8" xfId="25760"/>
    <cellStyle name="Note 2 9 3 2 9" xfId="25761"/>
    <cellStyle name="Note 2 9 3 20" xfId="25762"/>
    <cellStyle name="Note 2 9 3 3" xfId="25763"/>
    <cellStyle name="Note 2 9 3 3 10" xfId="25764"/>
    <cellStyle name="Note 2 9 3 3 11" xfId="25765"/>
    <cellStyle name="Note 2 9 3 3 12" xfId="25766"/>
    <cellStyle name="Note 2 9 3 3 13" xfId="25767"/>
    <cellStyle name="Note 2 9 3 3 14" xfId="25768"/>
    <cellStyle name="Note 2 9 3 3 15" xfId="25769"/>
    <cellStyle name="Note 2 9 3 3 2" xfId="25770"/>
    <cellStyle name="Note 2 9 3 3 3" xfId="25771"/>
    <cellStyle name="Note 2 9 3 3 4" xfId="25772"/>
    <cellStyle name="Note 2 9 3 3 5" xfId="25773"/>
    <cellStyle name="Note 2 9 3 3 6" xfId="25774"/>
    <cellStyle name="Note 2 9 3 3 7" xfId="25775"/>
    <cellStyle name="Note 2 9 3 3 8" xfId="25776"/>
    <cellStyle name="Note 2 9 3 3 9" xfId="25777"/>
    <cellStyle name="Note 2 9 3 4" xfId="25778"/>
    <cellStyle name="Note 2 9 3 4 10" xfId="25779"/>
    <cellStyle name="Note 2 9 3 4 11" xfId="25780"/>
    <cellStyle name="Note 2 9 3 4 12" xfId="25781"/>
    <cellStyle name="Note 2 9 3 4 13" xfId="25782"/>
    <cellStyle name="Note 2 9 3 4 14" xfId="25783"/>
    <cellStyle name="Note 2 9 3 4 15" xfId="25784"/>
    <cellStyle name="Note 2 9 3 4 2" xfId="25785"/>
    <cellStyle name="Note 2 9 3 4 3" xfId="25786"/>
    <cellStyle name="Note 2 9 3 4 4" xfId="25787"/>
    <cellStyle name="Note 2 9 3 4 5" xfId="25788"/>
    <cellStyle name="Note 2 9 3 4 6" xfId="25789"/>
    <cellStyle name="Note 2 9 3 4 7" xfId="25790"/>
    <cellStyle name="Note 2 9 3 4 8" xfId="25791"/>
    <cellStyle name="Note 2 9 3 4 9" xfId="25792"/>
    <cellStyle name="Note 2 9 3 5" xfId="25793"/>
    <cellStyle name="Note 2 9 3 5 10" xfId="25794"/>
    <cellStyle name="Note 2 9 3 5 11" xfId="25795"/>
    <cellStyle name="Note 2 9 3 5 12" xfId="25796"/>
    <cellStyle name="Note 2 9 3 5 13" xfId="25797"/>
    <cellStyle name="Note 2 9 3 5 14" xfId="25798"/>
    <cellStyle name="Note 2 9 3 5 15" xfId="25799"/>
    <cellStyle name="Note 2 9 3 5 2" xfId="25800"/>
    <cellStyle name="Note 2 9 3 5 3" xfId="25801"/>
    <cellStyle name="Note 2 9 3 5 4" xfId="25802"/>
    <cellStyle name="Note 2 9 3 5 5" xfId="25803"/>
    <cellStyle name="Note 2 9 3 5 6" xfId="25804"/>
    <cellStyle name="Note 2 9 3 5 7" xfId="25805"/>
    <cellStyle name="Note 2 9 3 5 8" xfId="25806"/>
    <cellStyle name="Note 2 9 3 5 9" xfId="25807"/>
    <cellStyle name="Note 2 9 3 6" xfId="25808"/>
    <cellStyle name="Note 2 9 3 7" xfId="25809"/>
    <cellStyle name="Note 2 9 3 8" xfId="25810"/>
    <cellStyle name="Note 2 9 3 9" xfId="25811"/>
    <cellStyle name="Note 2 9 4" xfId="25812"/>
    <cellStyle name="Note 2 9 4 10" xfId="25813"/>
    <cellStyle name="Note 2 9 4 11" xfId="25814"/>
    <cellStyle name="Note 2 9 4 12" xfId="25815"/>
    <cellStyle name="Note 2 9 4 13" xfId="25816"/>
    <cellStyle name="Note 2 9 4 14" xfId="25817"/>
    <cellStyle name="Note 2 9 4 15" xfId="25818"/>
    <cellStyle name="Note 2 9 4 16" xfId="25819"/>
    <cellStyle name="Note 2 9 4 17" xfId="25820"/>
    <cellStyle name="Note 2 9 4 18" xfId="25821"/>
    <cellStyle name="Note 2 9 4 19" xfId="25822"/>
    <cellStyle name="Note 2 9 4 2" xfId="25823"/>
    <cellStyle name="Note 2 9 4 2 10" xfId="25824"/>
    <cellStyle name="Note 2 9 4 2 11" xfId="25825"/>
    <cellStyle name="Note 2 9 4 2 12" xfId="25826"/>
    <cellStyle name="Note 2 9 4 2 13" xfId="25827"/>
    <cellStyle name="Note 2 9 4 2 14" xfId="25828"/>
    <cellStyle name="Note 2 9 4 2 15" xfId="25829"/>
    <cellStyle name="Note 2 9 4 2 2" xfId="25830"/>
    <cellStyle name="Note 2 9 4 2 3" xfId="25831"/>
    <cellStyle name="Note 2 9 4 2 4" xfId="25832"/>
    <cellStyle name="Note 2 9 4 2 5" xfId="25833"/>
    <cellStyle name="Note 2 9 4 2 6" xfId="25834"/>
    <cellStyle name="Note 2 9 4 2 7" xfId="25835"/>
    <cellStyle name="Note 2 9 4 2 8" xfId="25836"/>
    <cellStyle name="Note 2 9 4 2 9" xfId="25837"/>
    <cellStyle name="Note 2 9 4 20" xfId="25838"/>
    <cellStyle name="Note 2 9 4 3" xfId="25839"/>
    <cellStyle name="Note 2 9 4 3 10" xfId="25840"/>
    <cellStyle name="Note 2 9 4 3 11" xfId="25841"/>
    <cellStyle name="Note 2 9 4 3 12" xfId="25842"/>
    <cellStyle name="Note 2 9 4 3 13" xfId="25843"/>
    <cellStyle name="Note 2 9 4 3 14" xfId="25844"/>
    <cellStyle name="Note 2 9 4 3 15" xfId="25845"/>
    <cellStyle name="Note 2 9 4 3 2" xfId="25846"/>
    <cellStyle name="Note 2 9 4 3 3" xfId="25847"/>
    <cellStyle name="Note 2 9 4 3 4" xfId="25848"/>
    <cellStyle name="Note 2 9 4 3 5" xfId="25849"/>
    <cellStyle name="Note 2 9 4 3 6" xfId="25850"/>
    <cellStyle name="Note 2 9 4 3 7" xfId="25851"/>
    <cellStyle name="Note 2 9 4 3 8" xfId="25852"/>
    <cellStyle name="Note 2 9 4 3 9" xfId="25853"/>
    <cellStyle name="Note 2 9 4 4" xfId="25854"/>
    <cellStyle name="Note 2 9 4 4 10" xfId="25855"/>
    <cellStyle name="Note 2 9 4 4 11" xfId="25856"/>
    <cellStyle name="Note 2 9 4 4 12" xfId="25857"/>
    <cellStyle name="Note 2 9 4 4 13" xfId="25858"/>
    <cellStyle name="Note 2 9 4 4 14" xfId="25859"/>
    <cellStyle name="Note 2 9 4 4 15" xfId="25860"/>
    <cellStyle name="Note 2 9 4 4 2" xfId="25861"/>
    <cellStyle name="Note 2 9 4 4 3" xfId="25862"/>
    <cellStyle name="Note 2 9 4 4 4" xfId="25863"/>
    <cellStyle name="Note 2 9 4 4 5" xfId="25864"/>
    <cellStyle name="Note 2 9 4 4 6" xfId="25865"/>
    <cellStyle name="Note 2 9 4 4 7" xfId="25866"/>
    <cellStyle name="Note 2 9 4 4 8" xfId="25867"/>
    <cellStyle name="Note 2 9 4 4 9" xfId="25868"/>
    <cellStyle name="Note 2 9 4 5" xfId="25869"/>
    <cellStyle name="Note 2 9 4 5 10" xfId="25870"/>
    <cellStyle name="Note 2 9 4 5 11" xfId="25871"/>
    <cellStyle name="Note 2 9 4 5 12" xfId="25872"/>
    <cellStyle name="Note 2 9 4 5 13" xfId="25873"/>
    <cellStyle name="Note 2 9 4 5 14" xfId="25874"/>
    <cellStyle name="Note 2 9 4 5 15" xfId="25875"/>
    <cellStyle name="Note 2 9 4 5 2" xfId="25876"/>
    <cellStyle name="Note 2 9 4 5 3" xfId="25877"/>
    <cellStyle name="Note 2 9 4 5 4" xfId="25878"/>
    <cellStyle name="Note 2 9 4 5 5" xfId="25879"/>
    <cellStyle name="Note 2 9 4 5 6" xfId="25880"/>
    <cellStyle name="Note 2 9 4 5 7" xfId="25881"/>
    <cellStyle name="Note 2 9 4 5 8" xfId="25882"/>
    <cellStyle name="Note 2 9 4 5 9" xfId="25883"/>
    <cellStyle name="Note 2 9 4 6" xfId="25884"/>
    <cellStyle name="Note 2 9 4 7" xfId="25885"/>
    <cellStyle name="Note 2 9 4 8" xfId="25886"/>
    <cellStyle name="Note 2 9 4 9" xfId="25887"/>
    <cellStyle name="Note 2 9 5" xfId="25888"/>
    <cellStyle name="Note 2 9 5 10" xfId="25889"/>
    <cellStyle name="Note 2 9 5 11" xfId="25890"/>
    <cellStyle name="Note 2 9 5 12" xfId="25891"/>
    <cellStyle name="Note 2 9 5 13" xfId="25892"/>
    <cellStyle name="Note 2 9 5 14" xfId="25893"/>
    <cellStyle name="Note 2 9 5 15" xfId="25894"/>
    <cellStyle name="Note 2 9 5 16" xfId="25895"/>
    <cellStyle name="Note 2 9 5 17" xfId="25896"/>
    <cellStyle name="Note 2 9 5 18" xfId="25897"/>
    <cellStyle name="Note 2 9 5 19" xfId="25898"/>
    <cellStyle name="Note 2 9 5 2" xfId="25899"/>
    <cellStyle name="Note 2 9 5 2 10" xfId="25900"/>
    <cellStyle name="Note 2 9 5 2 11" xfId="25901"/>
    <cellStyle name="Note 2 9 5 2 12" xfId="25902"/>
    <cellStyle name="Note 2 9 5 2 13" xfId="25903"/>
    <cellStyle name="Note 2 9 5 2 14" xfId="25904"/>
    <cellStyle name="Note 2 9 5 2 15" xfId="25905"/>
    <cellStyle name="Note 2 9 5 2 2" xfId="25906"/>
    <cellStyle name="Note 2 9 5 2 3" xfId="25907"/>
    <cellStyle name="Note 2 9 5 2 4" xfId="25908"/>
    <cellStyle name="Note 2 9 5 2 5" xfId="25909"/>
    <cellStyle name="Note 2 9 5 2 6" xfId="25910"/>
    <cellStyle name="Note 2 9 5 2 7" xfId="25911"/>
    <cellStyle name="Note 2 9 5 2 8" xfId="25912"/>
    <cellStyle name="Note 2 9 5 2 9" xfId="25913"/>
    <cellStyle name="Note 2 9 5 20" xfId="25914"/>
    <cellStyle name="Note 2 9 5 3" xfId="25915"/>
    <cellStyle name="Note 2 9 5 3 10" xfId="25916"/>
    <cellStyle name="Note 2 9 5 3 11" xfId="25917"/>
    <cellStyle name="Note 2 9 5 3 12" xfId="25918"/>
    <cellStyle name="Note 2 9 5 3 13" xfId="25919"/>
    <cellStyle name="Note 2 9 5 3 14" xfId="25920"/>
    <cellStyle name="Note 2 9 5 3 15" xfId="25921"/>
    <cellStyle name="Note 2 9 5 3 2" xfId="25922"/>
    <cellStyle name="Note 2 9 5 3 3" xfId="25923"/>
    <cellStyle name="Note 2 9 5 3 4" xfId="25924"/>
    <cellStyle name="Note 2 9 5 3 5" xfId="25925"/>
    <cellStyle name="Note 2 9 5 3 6" xfId="25926"/>
    <cellStyle name="Note 2 9 5 3 7" xfId="25927"/>
    <cellStyle name="Note 2 9 5 3 8" xfId="25928"/>
    <cellStyle name="Note 2 9 5 3 9" xfId="25929"/>
    <cellStyle name="Note 2 9 5 4" xfId="25930"/>
    <cellStyle name="Note 2 9 5 4 10" xfId="25931"/>
    <cellStyle name="Note 2 9 5 4 11" xfId="25932"/>
    <cellStyle name="Note 2 9 5 4 12" xfId="25933"/>
    <cellStyle name="Note 2 9 5 4 13" xfId="25934"/>
    <cellStyle name="Note 2 9 5 4 14" xfId="25935"/>
    <cellStyle name="Note 2 9 5 4 15" xfId="25936"/>
    <cellStyle name="Note 2 9 5 4 2" xfId="25937"/>
    <cellStyle name="Note 2 9 5 4 3" xfId="25938"/>
    <cellStyle name="Note 2 9 5 4 4" xfId="25939"/>
    <cellStyle name="Note 2 9 5 4 5" xfId="25940"/>
    <cellStyle name="Note 2 9 5 4 6" xfId="25941"/>
    <cellStyle name="Note 2 9 5 4 7" xfId="25942"/>
    <cellStyle name="Note 2 9 5 4 8" xfId="25943"/>
    <cellStyle name="Note 2 9 5 4 9" xfId="25944"/>
    <cellStyle name="Note 2 9 5 5" xfId="25945"/>
    <cellStyle name="Note 2 9 5 5 10" xfId="25946"/>
    <cellStyle name="Note 2 9 5 5 11" xfId="25947"/>
    <cellStyle name="Note 2 9 5 5 12" xfId="25948"/>
    <cellStyle name="Note 2 9 5 5 13" xfId="25949"/>
    <cellStyle name="Note 2 9 5 5 14" xfId="25950"/>
    <cellStyle name="Note 2 9 5 5 15" xfId="25951"/>
    <cellStyle name="Note 2 9 5 5 2" xfId="25952"/>
    <cellStyle name="Note 2 9 5 5 3" xfId="25953"/>
    <cellStyle name="Note 2 9 5 5 4" xfId="25954"/>
    <cellStyle name="Note 2 9 5 5 5" xfId="25955"/>
    <cellStyle name="Note 2 9 5 5 6" xfId="25956"/>
    <cellStyle name="Note 2 9 5 5 7" xfId="25957"/>
    <cellStyle name="Note 2 9 5 5 8" xfId="25958"/>
    <cellStyle name="Note 2 9 5 5 9" xfId="25959"/>
    <cellStyle name="Note 2 9 5 6" xfId="25960"/>
    <cellStyle name="Note 2 9 5 7" xfId="25961"/>
    <cellStyle name="Note 2 9 5 8" xfId="25962"/>
    <cellStyle name="Note 2 9 5 9" xfId="25963"/>
    <cellStyle name="Note 2 9 6" xfId="25964"/>
    <cellStyle name="Note 2 9 6 10" xfId="25965"/>
    <cellStyle name="Note 2 9 6 11" xfId="25966"/>
    <cellStyle name="Note 2 9 6 12" xfId="25967"/>
    <cellStyle name="Note 2 9 6 13" xfId="25968"/>
    <cellStyle name="Note 2 9 6 14" xfId="25969"/>
    <cellStyle name="Note 2 9 6 15" xfId="25970"/>
    <cellStyle name="Note 2 9 6 2" xfId="25971"/>
    <cellStyle name="Note 2 9 6 3" xfId="25972"/>
    <cellStyle name="Note 2 9 6 4" xfId="25973"/>
    <cellStyle name="Note 2 9 6 5" xfId="25974"/>
    <cellStyle name="Note 2 9 6 6" xfId="25975"/>
    <cellStyle name="Note 2 9 6 7" xfId="25976"/>
    <cellStyle name="Note 2 9 6 8" xfId="25977"/>
    <cellStyle name="Note 2 9 6 9" xfId="25978"/>
    <cellStyle name="Note 2 9 7" xfId="25979"/>
    <cellStyle name="Note 2 9 7 10" xfId="25980"/>
    <cellStyle name="Note 2 9 7 11" xfId="25981"/>
    <cellStyle name="Note 2 9 7 12" xfId="25982"/>
    <cellStyle name="Note 2 9 7 13" xfId="25983"/>
    <cellStyle name="Note 2 9 7 14" xfId="25984"/>
    <cellStyle name="Note 2 9 7 15" xfId="25985"/>
    <cellStyle name="Note 2 9 7 2" xfId="25986"/>
    <cellStyle name="Note 2 9 7 3" xfId="25987"/>
    <cellStyle name="Note 2 9 7 4" xfId="25988"/>
    <cellStyle name="Note 2 9 7 5" xfId="25989"/>
    <cellStyle name="Note 2 9 7 6" xfId="25990"/>
    <cellStyle name="Note 2 9 7 7" xfId="25991"/>
    <cellStyle name="Note 2 9 7 8" xfId="25992"/>
    <cellStyle name="Note 2 9 7 9" xfId="25993"/>
    <cellStyle name="Note 2 9 8" xfId="25994"/>
    <cellStyle name="Note 2 9 8 10" xfId="25995"/>
    <cellStyle name="Note 2 9 8 11" xfId="25996"/>
    <cellStyle name="Note 2 9 8 12" xfId="25997"/>
    <cellStyle name="Note 2 9 8 13" xfId="25998"/>
    <cellStyle name="Note 2 9 8 14" xfId="25999"/>
    <cellStyle name="Note 2 9 8 15" xfId="26000"/>
    <cellStyle name="Note 2 9 8 2" xfId="26001"/>
    <cellStyle name="Note 2 9 8 3" xfId="26002"/>
    <cellStyle name="Note 2 9 8 4" xfId="26003"/>
    <cellStyle name="Note 2 9 8 5" xfId="26004"/>
    <cellStyle name="Note 2 9 8 6" xfId="26005"/>
    <cellStyle name="Note 2 9 8 7" xfId="26006"/>
    <cellStyle name="Note 2 9 8 8" xfId="26007"/>
    <cellStyle name="Note 2 9 8 9" xfId="26008"/>
    <cellStyle name="Note 2 9 9" xfId="26009"/>
    <cellStyle name="Note 2 9 9 10" xfId="26010"/>
    <cellStyle name="Note 2 9 9 11" xfId="26011"/>
    <cellStyle name="Note 2 9 9 12" xfId="26012"/>
    <cellStyle name="Note 2 9 9 13" xfId="26013"/>
    <cellStyle name="Note 2 9 9 14" xfId="26014"/>
    <cellStyle name="Note 2 9 9 15" xfId="26015"/>
    <cellStyle name="Note 2 9 9 2" xfId="26016"/>
    <cellStyle name="Note 2 9 9 3" xfId="26017"/>
    <cellStyle name="Note 2 9 9 4" xfId="26018"/>
    <cellStyle name="Note 2 9 9 5" xfId="26019"/>
    <cellStyle name="Note 2 9 9 6" xfId="26020"/>
    <cellStyle name="Note 2 9 9 7" xfId="26021"/>
    <cellStyle name="Note 2 9 9 8" xfId="26022"/>
    <cellStyle name="Note 2 9 9 9" xfId="26023"/>
    <cellStyle name="Note 3" xfId="26024"/>
    <cellStyle name="Note 3 2" xfId="26025"/>
    <cellStyle name="Note 4" xfId="26026"/>
    <cellStyle name="Note 5" xfId="26027"/>
    <cellStyle name="Nr" xfId="26028"/>
    <cellStyle name="Nr 10" xfId="26029"/>
    <cellStyle name="Nr 11" xfId="26030"/>
    <cellStyle name="Nr 12" xfId="26031"/>
    <cellStyle name="Nr 13" xfId="26032"/>
    <cellStyle name="Nr 14" xfId="26033"/>
    <cellStyle name="Nr 15" xfId="26034"/>
    <cellStyle name="Nr 16" xfId="26035"/>
    <cellStyle name="Nr 2" xfId="26036"/>
    <cellStyle name="Nr 3" xfId="26037"/>
    <cellStyle name="Nr 4" xfId="26038"/>
    <cellStyle name="Nr 5" xfId="26039"/>
    <cellStyle name="Nr 6" xfId="26040"/>
    <cellStyle name="Nr 7" xfId="26041"/>
    <cellStyle name="Nr 8" xfId="26042"/>
    <cellStyle name="Nr 9" xfId="26043"/>
    <cellStyle name="Output 2" xfId="74"/>
    <cellStyle name="Output 2 10" xfId="26045"/>
    <cellStyle name="Output 2 10 10" xfId="26046"/>
    <cellStyle name="Output 2 10 11" xfId="26047"/>
    <cellStyle name="Output 2 10 12" xfId="26048"/>
    <cellStyle name="Output 2 10 13" xfId="26049"/>
    <cellStyle name="Output 2 10 14" xfId="26050"/>
    <cellStyle name="Output 2 10 15" xfId="26051"/>
    <cellStyle name="Output 2 10 16" xfId="26052"/>
    <cellStyle name="Output 2 10 17" xfId="26053"/>
    <cellStyle name="Output 2 10 2" xfId="26054"/>
    <cellStyle name="Output 2 10 2 10" xfId="26055"/>
    <cellStyle name="Output 2 10 2 11" xfId="26056"/>
    <cellStyle name="Output 2 10 2 12" xfId="26057"/>
    <cellStyle name="Output 2 10 2 13" xfId="26058"/>
    <cellStyle name="Output 2 10 2 14" xfId="26059"/>
    <cellStyle name="Output 2 10 2 15" xfId="26060"/>
    <cellStyle name="Output 2 10 2 16" xfId="26061"/>
    <cellStyle name="Output 2 10 2 2" xfId="26062"/>
    <cellStyle name="Output 2 10 2 3" xfId="26063"/>
    <cellStyle name="Output 2 10 2 4" xfId="26064"/>
    <cellStyle name="Output 2 10 2 5" xfId="26065"/>
    <cellStyle name="Output 2 10 2 6" xfId="26066"/>
    <cellStyle name="Output 2 10 2 7" xfId="26067"/>
    <cellStyle name="Output 2 10 2 8" xfId="26068"/>
    <cellStyle name="Output 2 10 2 9" xfId="26069"/>
    <cellStyle name="Output 2 10 3" xfId="26070"/>
    <cellStyle name="Output 2 10 4" xfId="26071"/>
    <cellStyle name="Output 2 10 5" xfId="26072"/>
    <cellStyle name="Output 2 10 6" xfId="26073"/>
    <cellStyle name="Output 2 10 7" xfId="26074"/>
    <cellStyle name="Output 2 10 8" xfId="26075"/>
    <cellStyle name="Output 2 10 9" xfId="26076"/>
    <cellStyle name="Output 2 11" xfId="26077"/>
    <cellStyle name="Output 2 11 10" xfId="26078"/>
    <cellStyle name="Output 2 11 11" xfId="26079"/>
    <cellStyle name="Output 2 11 12" xfId="26080"/>
    <cellStyle name="Output 2 11 13" xfId="26081"/>
    <cellStyle name="Output 2 11 14" xfId="26082"/>
    <cellStyle name="Output 2 11 15" xfId="26083"/>
    <cellStyle name="Output 2 11 16" xfId="26084"/>
    <cellStyle name="Output 2 11 2" xfId="26085"/>
    <cellStyle name="Output 2 11 3" xfId="26086"/>
    <cellStyle name="Output 2 11 4" xfId="26087"/>
    <cellStyle name="Output 2 11 5" xfId="26088"/>
    <cellStyle name="Output 2 11 6" xfId="26089"/>
    <cellStyle name="Output 2 11 7" xfId="26090"/>
    <cellStyle name="Output 2 11 8" xfId="26091"/>
    <cellStyle name="Output 2 11 9" xfId="26092"/>
    <cellStyle name="Output 2 12" xfId="26093"/>
    <cellStyle name="Output 2 12 2" xfId="26094"/>
    <cellStyle name="Output 2 12 2 10" xfId="26095"/>
    <cellStyle name="Output 2 12 2 11" xfId="26096"/>
    <cellStyle name="Output 2 12 2 12" xfId="26097"/>
    <cellStyle name="Output 2 12 2 13" xfId="26098"/>
    <cellStyle name="Output 2 12 2 2" xfId="26099"/>
    <cellStyle name="Output 2 12 2 3" xfId="26100"/>
    <cellStyle name="Output 2 12 2 4" xfId="26101"/>
    <cellStyle name="Output 2 12 2 5" xfId="26102"/>
    <cellStyle name="Output 2 12 2 6" xfId="26103"/>
    <cellStyle name="Output 2 12 2 7" xfId="26104"/>
    <cellStyle name="Output 2 12 2 8" xfId="26105"/>
    <cellStyle name="Output 2 12 2 9" xfId="26106"/>
    <cellStyle name="Output 2 12 3" xfId="26107"/>
    <cellStyle name="Output 2 12 3 10" xfId="26108"/>
    <cellStyle name="Output 2 12 3 11" xfId="26109"/>
    <cellStyle name="Output 2 12 3 12" xfId="26110"/>
    <cellStyle name="Output 2 12 3 13" xfId="26111"/>
    <cellStyle name="Output 2 12 3 2" xfId="26112"/>
    <cellStyle name="Output 2 12 3 3" xfId="26113"/>
    <cellStyle name="Output 2 12 3 4" xfId="26114"/>
    <cellStyle name="Output 2 12 3 5" xfId="26115"/>
    <cellStyle name="Output 2 12 3 6" xfId="26116"/>
    <cellStyle name="Output 2 12 3 7" xfId="26117"/>
    <cellStyle name="Output 2 12 3 8" xfId="26118"/>
    <cellStyle name="Output 2 12 3 9" xfId="26119"/>
    <cellStyle name="Output 2 13" xfId="26120"/>
    <cellStyle name="Output 2 13 10" xfId="26121"/>
    <cellStyle name="Output 2 13 11" xfId="26122"/>
    <cellStyle name="Output 2 13 12" xfId="26123"/>
    <cellStyle name="Output 2 13 13" xfId="26124"/>
    <cellStyle name="Output 2 13 2" xfId="26125"/>
    <cellStyle name="Output 2 13 3" xfId="26126"/>
    <cellStyle name="Output 2 13 4" xfId="26127"/>
    <cellStyle name="Output 2 13 5" xfId="26128"/>
    <cellStyle name="Output 2 13 6" xfId="26129"/>
    <cellStyle name="Output 2 13 7" xfId="26130"/>
    <cellStyle name="Output 2 13 8" xfId="26131"/>
    <cellStyle name="Output 2 13 9" xfId="26132"/>
    <cellStyle name="Output 2 14" xfId="26133"/>
    <cellStyle name="Output 2 14 10" xfId="26134"/>
    <cellStyle name="Output 2 14 11" xfId="26135"/>
    <cellStyle name="Output 2 14 12" xfId="26136"/>
    <cellStyle name="Output 2 14 13" xfId="26137"/>
    <cellStyle name="Output 2 14 2" xfId="26138"/>
    <cellStyle name="Output 2 14 3" xfId="26139"/>
    <cellStyle name="Output 2 14 4" xfId="26140"/>
    <cellStyle name="Output 2 14 5" xfId="26141"/>
    <cellStyle name="Output 2 14 6" xfId="26142"/>
    <cellStyle name="Output 2 14 7" xfId="26143"/>
    <cellStyle name="Output 2 14 8" xfId="26144"/>
    <cellStyle name="Output 2 14 9" xfId="26145"/>
    <cellStyle name="Output 2 15" xfId="26146"/>
    <cellStyle name="Output 2 16" xfId="26147"/>
    <cellStyle name="Output 2 17" xfId="26148"/>
    <cellStyle name="Output 2 18" xfId="26149"/>
    <cellStyle name="Output 2 19" xfId="26150"/>
    <cellStyle name="Output 2 2" xfId="26151"/>
    <cellStyle name="Output 2 2 10" xfId="26152"/>
    <cellStyle name="Output 2 2 11" xfId="26153"/>
    <cellStyle name="Output 2 2 12" xfId="26154"/>
    <cellStyle name="Output 2 2 13" xfId="26155"/>
    <cellStyle name="Output 2 2 14" xfId="26156"/>
    <cellStyle name="Output 2 2 15" xfId="26157"/>
    <cellStyle name="Output 2 2 16" xfId="26158"/>
    <cellStyle name="Output 2 2 17" xfId="26159"/>
    <cellStyle name="Output 2 2 2" xfId="26160"/>
    <cellStyle name="Output 2 2 2 10" xfId="26161"/>
    <cellStyle name="Output 2 2 2 11" xfId="26162"/>
    <cellStyle name="Output 2 2 2 12" xfId="26163"/>
    <cellStyle name="Output 2 2 2 13" xfId="26164"/>
    <cellStyle name="Output 2 2 2 14" xfId="26165"/>
    <cellStyle name="Output 2 2 2 15" xfId="26166"/>
    <cellStyle name="Output 2 2 2 16" xfId="26167"/>
    <cellStyle name="Output 2 2 2 2" xfId="26168"/>
    <cellStyle name="Output 2 2 2 3" xfId="26169"/>
    <cellStyle name="Output 2 2 2 4" xfId="26170"/>
    <cellStyle name="Output 2 2 2 5" xfId="26171"/>
    <cellStyle name="Output 2 2 2 6" xfId="26172"/>
    <cellStyle name="Output 2 2 2 7" xfId="26173"/>
    <cellStyle name="Output 2 2 2 8" xfId="26174"/>
    <cellStyle name="Output 2 2 2 9" xfId="26175"/>
    <cellStyle name="Output 2 2 3" xfId="26176"/>
    <cellStyle name="Output 2 2 4" xfId="26177"/>
    <cellStyle name="Output 2 2 5" xfId="26178"/>
    <cellStyle name="Output 2 2 6" xfId="26179"/>
    <cellStyle name="Output 2 2 7" xfId="26180"/>
    <cellStyle name="Output 2 2 8" xfId="26181"/>
    <cellStyle name="Output 2 2 9" xfId="26182"/>
    <cellStyle name="Output 2 20" xfId="26183"/>
    <cellStyle name="Output 2 21" xfId="26184"/>
    <cellStyle name="Output 2 22" xfId="26185"/>
    <cellStyle name="Output 2 23" xfId="26186"/>
    <cellStyle name="Output 2 24" xfId="26187"/>
    <cellStyle name="Output 2 25" xfId="26188"/>
    <cellStyle name="Output 2 26" xfId="26189"/>
    <cellStyle name="Output 2 27" xfId="26190"/>
    <cellStyle name="Output 2 28" xfId="26191"/>
    <cellStyle name="Output 2 29" xfId="26044"/>
    <cellStyle name="Output 2 3" xfId="26192"/>
    <cellStyle name="Output 2 3 10" xfId="26193"/>
    <cellStyle name="Output 2 3 11" xfId="26194"/>
    <cellStyle name="Output 2 3 12" xfId="26195"/>
    <cellStyle name="Output 2 3 13" xfId="26196"/>
    <cellStyle name="Output 2 3 14" xfId="26197"/>
    <cellStyle name="Output 2 3 15" xfId="26198"/>
    <cellStyle name="Output 2 3 16" xfId="26199"/>
    <cellStyle name="Output 2 3 17" xfId="26200"/>
    <cellStyle name="Output 2 3 2" xfId="26201"/>
    <cellStyle name="Output 2 3 2 10" xfId="26202"/>
    <cellStyle name="Output 2 3 2 11" xfId="26203"/>
    <cellStyle name="Output 2 3 2 12" xfId="26204"/>
    <cellStyle name="Output 2 3 2 13" xfId="26205"/>
    <cellStyle name="Output 2 3 2 14" xfId="26206"/>
    <cellStyle name="Output 2 3 2 15" xfId="26207"/>
    <cellStyle name="Output 2 3 2 16" xfId="26208"/>
    <cellStyle name="Output 2 3 2 2" xfId="26209"/>
    <cellStyle name="Output 2 3 2 3" xfId="26210"/>
    <cellStyle name="Output 2 3 2 4" xfId="26211"/>
    <cellStyle name="Output 2 3 2 5" xfId="26212"/>
    <cellStyle name="Output 2 3 2 6" xfId="26213"/>
    <cellStyle name="Output 2 3 2 7" xfId="26214"/>
    <cellStyle name="Output 2 3 2 8" xfId="26215"/>
    <cellStyle name="Output 2 3 2 9" xfId="26216"/>
    <cellStyle name="Output 2 3 3" xfId="26217"/>
    <cellStyle name="Output 2 3 4" xfId="26218"/>
    <cellStyle name="Output 2 3 5" xfId="26219"/>
    <cellStyle name="Output 2 3 6" xfId="26220"/>
    <cellStyle name="Output 2 3 7" xfId="26221"/>
    <cellStyle name="Output 2 3 8" xfId="26222"/>
    <cellStyle name="Output 2 3 9" xfId="26223"/>
    <cellStyle name="Output 2 4" xfId="26224"/>
    <cellStyle name="Output 2 4 10" xfId="26225"/>
    <cellStyle name="Output 2 4 11" xfId="26226"/>
    <cellStyle name="Output 2 4 12" xfId="26227"/>
    <cellStyle name="Output 2 4 13" xfId="26228"/>
    <cellStyle name="Output 2 4 14" xfId="26229"/>
    <cellStyle name="Output 2 4 15" xfId="26230"/>
    <cellStyle name="Output 2 4 16" xfId="26231"/>
    <cellStyle name="Output 2 4 17" xfId="26232"/>
    <cellStyle name="Output 2 4 2" xfId="26233"/>
    <cellStyle name="Output 2 4 2 10" xfId="26234"/>
    <cellStyle name="Output 2 4 2 11" xfId="26235"/>
    <cellStyle name="Output 2 4 2 12" xfId="26236"/>
    <cellStyle name="Output 2 4 2 13" xfId="26237"/>
    <cellStyle name="Output 2 4 2 14" xfId="26238"/>
    <cellStyle name="Output 2 4 2 15" xfId="26239"/>
    <cellStyle name="Output 2 4 2 16" xfId="26240"/>
    <cellStyle name="Output 2 4 2 2" xfId="26241"/>
    <cellStyle name="Output 2 4 2 3" xfId="26242"/>
    <cellStyle name="Output 2 4 2 4" xfId="26243"/>
    <cellStyle name="Output 2 4 2 5" xfId="26244"/>
    <cellStyle name="Output 2 4 2 6" xfId="26245"/>
    <cellStyle name="Output 2 4 2 7" xfId="26246"/>
    <cellStyle name="Output 2 4 2 8" xfId="26247"/>
    <cellStyle name="Output 2 4 2 9" xfId="26248"/>
    <cellStyle name="Output 2 4 3" xfId="26249"/>
    <cellStyle name="Output 2 4 4" xfId="26250"/>
    <cellStyle name="Output 2 4 5" xfId="26251"/>
    <cellStyle name="Output 2 4 6" xfId="26252"/>
    <cellStyle name="Output 2 4 7" xfId="26253"/>
    <cellStyle name="Output 2 4 8" xfId="26254"/>
    <cellStyle name="Output 2 4 9" xfId="26255"/>
    <cellStyle name="Output 2 5" xfId="26256"/>
    <cellStyle name="Output 2 5 10" xfId="26257"/>
    <cellStyle name="Output 2 5 11" xfId="26258"/>
    <cellStyle name="Output 2 5 12" xfId="26259"/>
    <cellStyle name="Output 2 5 13" xfId="26260"/>
    <cellStyle name="Output 2 5 14" xfId="26261"/>
    <cellStyle name="Output 2 5 15" xfId="26262"/>
    <cellStyle name="Output 2 5 16" xfId="26263"/>
    <cellStyle name="Output 2 5 17" xfId="26264"/>
    <cellStyle name="Output 2 5 2" xfId="26265"/>
    <cellStyle name="Output 2 5 2 10" xfId="26266"/>
    <cellStyle name="Output 2 5 2 11" xfId="26267"/>
    <cellStyle name="Output 2 5 2 12" xfId="26268"/>
    <cellStyle name="Output 2 5 2 13" xfId="26269"/>
    <cellStyle name="Output 2 5 2 14" xfId="26270"/>
    <cellStyle name="Output 2 5 2 15" xfId="26271"/>
    <cellStyle name="Output 2 5 2 16" xfId="26272"/>
    <cellStyle name="Output 2 5 2 2" xfId="26273"/>
    <cellStyle name="Output 2 5 2 3" xfId="26274"/>
    <cellStyle name="Output 2 5 2 4" xfId="26275"/>
    <cellStyle name="Output 2 5 2 5" xfId="26276"/>
    <cellStyle name="Output 2 5 2 6" xfId="26277"/>
    <cellStyle name="Output 2 5 2 7" xfId="26278"/>
    <cellStyle name="Output 2 5 2 8" xfId="26279"/>
    <cellStyle name="Output 2 5 2 9" xfId="26280"/>
    <cellStyle name="Output 2 5 3" xfId="26281"/>
    <cellStyle name="Output 2 5 4" xfId="26282"/>
    <cellStyle name="Output 2 5 5" xfId="26283"/>
    <cellStyle name="Output 2 5 6" xfId="26284"/>
    <cellStyle name="Output 2 5 7" xfId="26285"/>
    <cellStyle name="Output 2 5 8" xfId="26286"/>
    <cellStyle name="Output 2 5 9" xfId="26287"/>
    <cellStyle name="Output 2 6" xfId="26288"/>
    <cellStyle name="Output 2 6 10" xfId="26289"/>
    <cellStyle name="Output 2 6 11" xfId="26290"/>
    <cellStyle name="Output 2 6 12" xfId="26291"/>
    <cellStyle name="Output 2 6 13" xfId="26292"/>
    <cellStyle name="Output 2 6 14" xfId="26293"/>
    <cellStyle name="Output 2 6 15" xfId="26294"/>
    <cellStyle name="Output 2 6 16" xfId="26295"/>
    <cellStyle name="Output 2 6 17" xfId="26296"/>
    <cellStyle name="Output 2 6 2" xfId="26297"/>
    <cellStyle name="Output 2 6 2 10" xfId="26298"/>
    <cellStyle name="Output 2 6 2 11" xfId="26299"/>
    <cellStyle name="Output 2 6 2 12" xfId="26300"/>
    <cellStyle name="Output 2 6 2 13" xfId="26301"/>
    <cellStyle name="Output 2 6 2 14" xfId="26302"/>
    <cellStyle name="Output 2 6 2 15" xfId="26303"/>
    <cellStyle name="Output 2 6 2 16" xfId="26304"/>
    <cellStyle name="Output 2 6 2 2" xfId="26305"/>
    <cellStyle name="Output 2 6 2 3" xfId="26306"/>
    <cellStyle name="Output 2 6 2 4" xfId="26307"/>
    <cellStyle name="Output 2 6 2 5" xfId="26308"/>
    <cellStyle name="Output 2 6 2 6" xfId="26309"/>
    <cellStyle name="Output 2 6 2 7" xfId="26310"/>
    <cellStyle name="Output 2 6 2 8" xfId="26311"/>
    <cellStyle name="Output 2 6 2 9" xfId="26312"/>
    <cellStyle name="Output 2 6 3" xfId="26313"/>
    <cellStyle name="Output 2 6 4" xfId="26314"/>
    <cellStyle name="Output 2 6 5" xfId="26315"/>
    <cellStyle name="Output 2 6 6" xfId="26316"/>
    <cellStyle name="Output 2 6 7" xfId="26317"/>
    <cellStyle name="Output 2 6 8" xfId="26318"/>
    <cellStyle name="Output 2 6 9" xfId="26319"/>
    <cellStyle name="Output 2 7" xfId="26320"/>
    <cellStyle name="Output 2 7 10" xfId="26321"/>
    <cellStyle name="Output 2 7 11" xfId="26322"/>
    <cellStyle name="Output 2 7 12" xfId="26323"/>
    <cellStyle name="Output 2 7 13" xfId="26324"/>
    <cellStyle name="Output 2 7 14" xfId="26325"/>
    <cellStyle name="Output 2 7 15" xfId="26326"/>
    <cellStyle name="Output 2 7 16" xfId="26327"/>
    <cellStyle name="Output 2 7 17" xfId="26328"/>
    <cellStyle name="Output 2 7 2" xfId="26329"/>
    <cellStyle name="Output 2 7 2 10" xfId="26330"/>
    <cellStyle name="Output 2 7 2 11" xfId="26331"/>
    <cellStyle name="Output 2 7 2 12" xfId="26332"/>
    <cellStyle name="Output 2 7 2 13" xfId="26333"/>
    <cellStyle name="Output 2 7 2 14" xfId="26334"/>
    <cellStyle name="Output 2 7 2 15" xfId="26335"/>
    <cellStyle name="Output 2 7 2 16" xfId="26336"/>
    <cellStyle name="Output 2 7 2 2" xfId="26337"/>
    <cellStyle name="Output 2 7 2 3" xfId="26338"/>
    <cellStyle name="Output 2 7 2 4" xfId="26339"/>
    <cellStyle name="Output 2 7 2 5" xfId="26340"/>
    <cellStyle name="Output 2 7 2 6" xfId="26341"/>
    <cellStyle name="Output 2 7 2 7" xfId="26342"/>
    <cellStyle name="Output 2 7 2 8" xfId="26343"/>
    <cellStyle name="Output 2 7 2 9" xfId="26344"/>
    <cellStyle name="Output 2 7 3" xfId="26345"/>
    <cellStyle name="Output 2 7 4" xfId="26346"/>
    <cellStyle name="Output 2 7 5" xfId="26347"/>
    <cellStyle name="Output 2 7 6" xfId="26348"/>
    <cellStyle name="Output 2 7 7" xfId="26349"/>
    <cellStyle name="Output 2 7 8" xfId="26350"/>
    <cellStyle name="Output 2 7 9" xfId="26351"/>
    <cellStyle name="Output 2 8" xfId="26352"/>
    <cellStyle name="Output 2 8 10" xfId="26353"/>
    <cellStyle name="Output 2 8 11" xfId="26354"/>
    <cellStyle name="Output 2 8 12" xfId="26355"/>
    <cellStyle name="Output 2 8 13" xfId="26356"/>
    <cellStyle name="Output 2 8 14" xfId="26357"/>
    <cellStyle name="Output 2 8 15" xfId="26358"/>
    <cellStyle name="Output 2 8 16" xfId="26359"/>
    <cellStyle name="Output 2 8 17" xfId="26360"/>
    <cellStyle name="Output 2 8 2" xfId="26361"/>
    <cellStyle name="Output 2 8 2 10" xfId="26362"/>
    <cellStyle name="Output 2 8 2 11" xfId="26363"/>
    <cellStyle name="Output 2 8 2 12" xfId="26364"/>
    <cellStyle name="Output 2 8 2 13" xfId="26365"/>
    <cellStyle name="Output 2 8 2 14" xfId="26366"/>
    <cellStyle name="Output 2 8 2 15" xfId="26367"/>
    <cellStyle name="Output 2 8 2 16" xfId="26368"/>
    <cellStyle name="Output 2 8 2 2" xfId="26369"/>
    <cellStyle name="Output 2 8 2 3" xfId="26370"/>
    <cellStyle name="Output 2 8 2 4" xfId="26371"/>
    <cellStyle name="Output 2 8 2 5" xfId="26372"/>
    <cellStyle name="Output 2 8 2 6" xfId="26373"/>
    <cellStyle name="Output 2 8 2 7" xfId="26374"/>
    <cellStyle name="Output 2 8 2 8" xfId="26375"/>
    <cellStyle name="Output 2 8 2 9" xfId="26376"/>
    <cellStyle name="Output 2 8 3" xfId="26377"/>
    <cellStyle name="Output 2 8 4" xfId="26378"/>
    <cellStyle name="Output 2 8 5" xfId="26379"/>
    <cellStyle name="Output 2 8 6" xfId="26380"/>
    <cellStyle name="Output 2 8 7" xfId="26381"/>
    <cellStyle name="Output 2 8 8" xfId="26382"/>
    <cellStyle name="Output 2 8 9" xfId="26383"/>
    <cellStyle name="Output 2 9" xfId="26384"/>
    <cellStyle name="Output 2 9 10" xfId="26385"/>
    <cellStyle name="Output 2 9 11" xfId="26386"/>
    <cellStyle name="Output 2 9 12" xfId="26387"/>
    <cellStyle name="Output 2 9 13" xfId="26388"/>
    <cellStyle name="Output 2 9 14" xfId="26389"/>
    <cellStyle name="Output 2 9 15" xfId="26390"/>
    <cellStyle name="Output 2 9 16" xfId="26391"/>
    <cellStyle name="Output 2 9 17" xfId="26392"/>
    <cellStyle name="Output 2 9 2" xfId="26393"/>
    <cellStyle name="Output 2 9 2 10" xfId="26394"/>
    <cellStyle name="Output 2 9 2 11" xfId="26395"/>
    <cellStyle name="Output 2 9 2 12" xfId="26396"/>
    <cellStyle name="Output 2 9 2 13" xfId="26397"/>
    <cellStyle name="Output 2 9 2 14" xfId="26398"/>
    <cellStyle name="Output 2 9 2 15" xfId="26399"/>
    <cellStyle name="Output 2 9 2 16" xfId="26400"/>
    <cellStyle name="Output 2 9 2 2" xfId="26401"/>
    <cellStyle name="Output 2 9 2 3" xfId="26402"/>
    <cellStyle name="Output 2 9 2 4" xfId="26403"/>
    <cellStyle name="Output 2 9 2 5" xfId="26404"/>
    <cellStyle name="Output 2 9 2 6" xfId="26405"/>
    <cellStyle name="Output 2 9 2 7" xfId="26406"/>
    <cellStyle name="Output 2 9 2 8" xfId="26407"/>
    <cellStyle name="Output 2 9 2 9" xfId="26408"/>
    <cellStyle name="Output 2 9 3" xfId="26409"/>
    <cellStyle name="Output 2 9 4" xfId="26410"/>
    <cellStyle name="Output 2 9 5" xfId="26411"/>
    <cellStyle name="Output 2 9 6" xfId="26412"/>
    <cellStyle name="Output 2 9 7" xfId="26413"/>
    <cellStyle name="Output 2 9 8" xfId="26414"/>
    <cellStyle name="Output 2 9 9" xfId="26415"/>
    <cellStyle name="Output 3" xfId="26416"/>
    <cellStyle name="Output 3 10" xfId="26417"/>
    <cellStyle name="Output 3 11" xfId="26418"/>
    <cellStyle name="Output 3 12" xfId="26419"/>
    <cellStyle name="Output 3 13" xfId="26420"/>
    <cellStyle name="Output 3 2" xfId="26421"/>
    <cellStyle name="Output 3 3" xfId="26422"/>
    <cellStyle name="Output 3 4" xfId="26423"/>
    <cellStyle name="Output 3 5" xfId="26424"/>
    <cellStyle name="Output 3 6" xfId="26425"/>
    <cellStyle name="Output 3 7" xfId="26426"/>
    <cellStyle name="Output 3 8" xfId="26427"/>
    <cellStyle name="Output 3 9" xfId="26428"/>
    <cellStyle name="Output 4" xfId="26429"/>
    <cellStyle name="Output 4 10" xfId="26430"/>
    <cellStyle name="Output 4 11" xfId="26431"/>
    <cellStyle name="Output 4 12" xfId="26432"/>
    <cellStyle name="Output 4 13" xfId="26433"/>
    <cellStyle name="Output 4 2" xfId="26434"/>
    <cellStyle name="Output 4 3" xfId="26435"/>
    <cellStyle name="Output 4 4" xfId="26436"/>
    <cellStyle name="Output 4 5" xfId="26437"/>
    <cellStyle name="Output 4 6" xfId="26438"/>
    <cellStyle name="Output 4 7" xfId="26439"/>
    <cellStyle name="Output 4 8" xfId="26440"/>
    <cellStyle name="Output 4 9" xfId="26441"/>
    <cellStyle name="Output 5" xfId="26442"/>
    <cellStyle name="Output 5 10" xfId="26443"/>
    <cellStyle name="Output 5 11" xfId="26444"/>
    <cellStyle name="Output 5 12" xfId="26445"/>
    <cellStyle name="Output 5 13" xfId="26446"/>
    <cellStyle name="Output 5 2" xfId="26447"/>
    <cellStyle name="Output 5 3" xfId="26448"/>
    <cellStyle name="Output 5 4" xfId="26449"/>
    <cellStyle name="Output 5 5" xfId="26450"/>
    <cellStyle name="Output 5 6" xfId="26451"/>
    <cellStyle name="Output 5 7" xfId="26452"/>
    <cellStyle name="Output 5 8" xfId="26453"/>
    <cellStyle name="Output 5 9" xfId="26454"/>
    <cellStyle name="Percent [2]" xfId="26455"/>
    <cellStyle name="Percent [2] 10" xfId="26456"/>
    <cellStyle name="Percent [2] 10 10" xfId="26457"/>
    <cellStyle name="Percent [2] 10 11" xfId="26458"/>
    <cellStyle name="Percent [2] 10 12" xfId="26459"/>
    <cellStyle name="Percent [2] 10 13" xfId="26460"/>
    <cellStyle name="Percent [2] 10 14" xfId="26461"/>
    <cellStyle name="Percent [2] 10 15" xfId="26462"/>
    <cellStyle name="Percent [2] 10 2" xfId="26463"/>
    <cellStyle name="Percent [2] 10 3" xfId="26464"/>
    <cellStyle name="Percent [2] 10 4" xfId="26465"/>
    <cellStyle name="Percent [2] 10 5" xfId="26466"/>
    <cellStyle name="Percent [2] 10 6" xfId="26467"/>
    <cellStyle name="Percent [2] 10 7" xfId="26468"/>
    <cellStyle name="Percent [2] 10 8" xfId="26469"/>
    <cellStyle name="Percent [2] 10 9" xfId="26470"/>
    <cellStyle name="Percent [2] 11" xfId="26471"/>
    <cellStyle name="Percent [2] 11 10" xfId="26472"/>
    <cellStyle name="Percent [2] 11 11" xfId="26473"/>
    <cellStyle name="Percent [2] 11 12" xfId="26474"/>
    <cellStyle name="Percent [2] 11 13" xfId="26475"/>
    <cellStyle name="Percent [2] 11 14" xfId="26476"/>
    <cellStyle name="Percent [2] 11 15" xfId="26477"/>
    <cellStyle name="Percent [2] 11 2" xfId="26478"/>
    <cellStyle name="Percent [2] 11 3" xfId="26479"/>
    <cellStyle name="Percent [2] 11 4" xfId="26480"/>
    <cellStyle name="Percent [2] 11 5" xfId="26481"/>
    <cellStyle name="Percent [2] 11 6" xfId="26482"/>
    <cellStyle name="Percent [2] 11 7" xfId="26483"/>
    <cellStyle name="Percent [2] 11 8" xfId="26484"/>
    <cellStyle name="Percent [2] 11 9" xfId="26485"/>
    <cellStyle name="Percent [2] 12" xfId="26486"/>
    <cellStyle name="Percent [2] 13" xfId="26487"/>
    <cellStyle name="Percent [2] 14" xfId="26488"/>
    <cellStyle name="Percent [2] 15" xfId="26489"/>
    <cellStyle name="Percent [2] 16" xfId="26490"/>
    <cellStyle name="Percent [2] 17" xfId="26491"/>
    <cellStyle name="Percent [2] 18" xfId="26492"/>
    <cellStyle name="Percent [2] 19" xfId="26493"/>
    <cellStyle name="Percent [2] 2" xfId="26494"/>
    <cellStyle name="Percent [2] 2 10" xfId="26495"/>
    <cellStyle name="Percent [2] 2 11" xfId="26496"/>
    <cellStyle name="Percent [2] 2 12" xfId="26497"/>
    <cellStyle name="Percent [2] 2 13" xfId="26498"/>
    <cellStyle name="Percent [2] 2 14" xfId="26499"/>
    <cellStyle name="Percent [2] 2 15" xfId="26500"/>
    <cellStyle name="Percent [2] 2 2" xfId="26501"/>
    <cellStyle name="Percent [2] 2 3" xfId="26502"/>
    <cellStyle name="Percent [2] 2 4" xfId="26503"/>
    <cellStyle name="Percent [2] 2 5" xfId="26504"/>
    <cellStyle name="Percent [2] 2 6" xfId="26505"/>
    <cellStyle name="Percent [2] 2 7" xfId="26506"/>
    <cellStyle name="Percent [2] 2 8" xfId="26507"/>
    <cellStyle name="Percent [2] 2 9" xfId="26508"/>
    <cellStyle name="Percent [2] 20" xfId="26509"/>
    <cellStyle name="Percent [2] 21" xfId="26510"/>
    <cellStyle name="Percent [2] 22" xfId="26511"/>
    <cellStyle name="Percent [2] 23" xfId="26512"/>
    <cellStyle name="Percent [2] 24" xfId="26513"/>
    <cellStyle name="Percent [2] 25" xfId="26514"/>
    <cellStyle name="Percent [2] 26" xfId="26515"/>
    <cellStyle name="Percent [2] 3" xfId="26516"/>
    <cellStyle name="Percent [2] 3 10" xfId="26517"/>
    <cellStyle name="Percent [2] 3 11" xfId="26518"/>
    <cellStyle name="Percent [2] 3 12" xfId="26519"/>
    <cellStyle name="Percent [2] 3 13" xfId="26520"/>
    <cellStyle name="Percent [2] 3 14" xfId="26521"/>
    <cellStyle name="Percent [2] 3 15" xfId="26522"/>
    <cellStyle name="Percent [2] 3 2" xfId="26523"/>
    <cellStyle name="Percent [2] 3 3" xfId="26524"/>
    <cellStyle name="Percent [2] 3 4" xfId="26525"/>
    <cellStyle name="Percent [2] 3 5" xfId="26526"/>
    <cellStyle name="Percent [2] 3 6" xfId="26527"/>
    <cellStyle name="Percent [2] 3 7" xfId="26528"/>
    <cellStyle name="Percent [2] 3 8" xfId="26529"/>
    <cellStyle name="Percent [2] 3 9" xfId="26530"/>
    <cellStyle name="Percent [2] 4" xfId="26531"/>
    <cellStyle name="Percent [2] 4 10" xfId="26532"/>
    <cellStyle name="Percent [2] 4 11" xfId="26533"/>
    <cellStyle name="Percent [2] 4 12" xfId="26534"/>
    <cellStyle name="Percent [2] 4 13" xfId="26535"/>
    <cellStyle name="Percent [2] 4 14" xfId="26536"/>
    <cellStyle name="Percent [2] 4 15" xfId="26537"/>
    <cellStyle name="Percent [2] 4 2" xfId="26538"/>
    <cellStyle name="Percent [2] 4 3" xfId="26539"/>
    <cellStyle name="Percent [2] 4 4" xfId="26540"/>
    <cellStyle name="Percent [2] 4 5" xfId="26541"/>
    <cellStyle name="Percent [2] 4 6" xfId="26542"/>
    <cellStyle name="Percent [2] 4 7" xfId="26543"/>
    <cellStyle name="Percent [2] 4 8" xfId="26544"/>
    <cellStyle name="Percent [2] 4 9" xfId="26545"/>
    <cellStyle name="Percent [2] 5" xfId="26546"/>
    <cellStyle name="Percent [2] 5 10" xfId="26547"/>
    <cellStyle name="Percent [2] 5 11" xfId="26548"/>
    <cellStyle name="Percent [2] 5 12" xfId="26549"/>
    <cellStyle name="Percent [2] 5 13" xfId="26550"/>
    <cellStyle name="Percent [2] 5 14" xfId="26551"/>
    <cellStyle name="Percent [2] 5 15" xfId="26552"/>
    <cellStyle name="Percent [2] 5 2" xfId="26553"/>
    <cellStyle name="Percent [2] 5 3" xfId="26554"/>
    <cellStyle name="Percent [2] 5 4" xfId="26555"/>
    <cellStyle name="Percent [2] 5 5" xfId="26556"/>
    <cellStyle name="Percent [2] 5 6" xfId="26557"/>
    <cellStyle name="Percent [2] 5 7" xfId="26558"/>
    <cellStyle name="Percent [2] 5 8" xfId="26559"/>
    <cellStyle name="Percent [2] 5 9" xfId="26560"/>
    <cellStyle name="Percent [2] 6" xfId="26561"/>
    <cellStyle name="Percent [2] 6 10" xfId="26562"/>
    <cellStyle name="Percent [2] 6 11" xfId="26563"/>
    <cellStyle name="Percent [2] 6 12" xfId="26564"/>
    <cellStyle name="Percent [2] 6 13" xfId="26565"/>
    <cellStyle name="Percent [2] 6 14" xfId="26566"/>
    <cellStyle name="Percent [2] 6 15" xfId="26567"/>
    <cellStyle name="Percent [2] 6 2" xfId="26568"/>
    <cellStyle name="Percent [2] 6 3" xfId="26569"/>
    <cellStyle name="Percent [2] 6 4" xfId="26570"/>
    <cellStyle name="Percent [2] 6 5" xfId="26571"/>
    <cellStyle name="Percent [2] 6 6" xfId="26572"/>
    <cellStyle name="Percent [2] 6 7" xfId="26573"/>
    <cellStyle name="Percent [2] 6 8" xfId="26574"/>
    <cellStyle name="Percent [2] 6 9" xfId="26575"/>
    <cellStyle name="Percent [2] 7" xfId="26576"/>
    <cellStyle name="Percent [2] 7 10" xfId="26577"/>
    <cellStyle name="Percent [2] 7 11" xfId="26578"/>
    <cellStyle name="Percent [2] 7 12" xfId="26579"/>
    <cellStyle name="Percent [2] 7 13" xfId="26580"/>
    <cellStyle name="Percent [2] 7 14" xfId="26581"/>
    <cellStyle name="Percent [2] 7 15" xfId="26582"/>
    <cellStyle name="Percent [2] 7 2" xfId="26583"/>
    <cellStyle name="Percent [2] 7 3" xfId="26584"/>
    <cellStyle name="Percent [2] 7 4" xfId="26585"/>
    <cellStyle name="Percent [2] 7 5" xfId="26586"/>
    <cellStyle name="Percent [2] 7 6" xfId="26587"/>
    <cellStyle name="Percent [2] 7 7" xfId="26588"/>
    <cellStyle name="Percent [2] 7 8" xfId="26589"/>
    <cellStyle name="Percent [2] 7 9" xfId="26590"/>
    <cellStyle name="Percent [2] 8" xfId="26591"/>
    <cellStyle name="Percent [2] 8 10" xfId="26592"/>
    <cellStyle name="Percent [2] 8 11" xfId="26593"/>
    <cellStyle name="Percent [2] 8 12" xfId="26594"/>
    <cellStyle name="Percent [2] 8 13" xfId="26595"/>
    <cellStyle name="Percent [2] 8 14" xfId="26596"/>
    <cellStyle name="Percent [2] 8 15" xfId="26597"/>
    <cellStyle name="Percent [2] 8 2" xfId="26598"/>
    <cellStyle name="Percent [2] 8 3" xfId="26599"/>
    <cellStyle name="Percent [2] 8 4" xfId="26600"/>
    <cellStyle name="Percent [2] 8 5" xfId="26601"/>
    <cellStyle name="Percent [2] 8 6" xfId="26602"/>
    <cellStyle name="Percent [2] 8 7" xfId="26603"/>
    <cellStyle name="Percent [2] 8 8" xfId="26604"/>
    <cellStyle name="Percent [2] 8 9" xfId="26605"/>
    <cellStyle name="Percent [2] 9" xfId="26606"/>
    <cellStyle name="Percent [2] 9 10" xfId="26607"/>
    <cellStyle name="Percent [2] 9 11" xfId="26608"/>
    <cellStyle name="Percent [2] 9 12" xfId="26609"/>
    <cellStyle name="Percent [2] 9 13" xfId="26610"/>
    <cellStyle name="Percent [2] 9 14" xfId="26611"/>
    <cellStyle name="Percent [2] 9 15" xfId="26612"/>
    <cellStyle name="Percent [2] 9 2" xfId="26613"/>
    <cellStyle name="Percent [2] 9 3" xfId="26614"/>
    <cellStyle name="Percent [2] 9 4" xfId="26615"/>
    <cellStyle name="Percent [2] 9 5" xfId="26616"/>
    <cellStyle name="Percent [2] 9 6" xfId="26617"/>
    <cellStyle name="Percent [2] 9 7" xfId="26618"/>
    <cellStyle name="Percent [2] 9 8" xfId="26619"/>
    <cellStyle name="Percent [2] 9 9" xfId="26620"/>
    <cellStyle name="Percent 2" xfId="26621"/>
    <cellStyle name="Percent 2 10" xfId="26622"/>
    <cellStyle name="Percent 2 10 10" xfId="26623"/>
    <cellStyle name="Percent 2 10 11" xfId="26624"/>
    <cellStyle name="Percent 2 10 12" xfId="26625"/>
    <cellStyle name="Percent 2 10 13" xfId="26626"/>
    <cellStyle name="Percent 2 10 14" xfId="26627"/>
    <cellStyle name="Percent 2 10 15" xfId="26628"/>
    <cellStyle name="Percent 2 10 2" xfId="26629"/>
    <cellStyle name="Percent 2 10 3" xfId="26630"/>
    <cellStyle name="Percent 2 10 4" xfId="26631"/>
    <cellStyle name="Percent 2 10 5" xfId="26632"/>
    <cellStyle name="Percent 2 10 6" xfId="26633"/>
    <cellStyle name="Percent 2 10 7" xfId="26634"/>
    <cellStyle name="Percent 2 10 8" xfId="26635"/>
    <cellStyle name="Percent 2 10 9" xfId="26636"/>
    <cellStyle name="Percent 2 11" xfId="26637"/>
    <cellStyle name="Percent 2 11 10" xfId="26638"/>
    <cellStyle name="Percent 2 11 11" xfId="26639"/>
    <cellStyle name="Percent 2 11 12" xfId="26640"/>
    <cellStyle name="Percent 2 11 13" xfId="26641"/>
    <cellStyle name="Percent 2 11 14" xfId="26642"/>
    <cellStyle name="Percent 2 11 15" xfId="26643"/>
    <cellStyle name="Percent 2 11 2" xfId="26644"/>
    <cellStyle name="Percent 2 11 3" xfId="26645"/>
    <cellStyle name="Percent 2 11 4" xfId="26646"/>
    <cellStyle name="Percent 2 11 5" xfId="26647"/>
    <cellStyle name="Percent 2 11 6" xfId="26648"/>
    <cellStyle name="Percent 2 11 7" xfId="26649"/>
    <cellStyle name="Percent 2 11 8" xfId="26650"/>
    <cellStyle name="Percent 2 11 9" xfId="26651"/>
    <cellStyle name="Percent 2 12" xfId="26652"/>
    <cellStyle name="Percent 2 12 10" xfId="26653"/>
    <cellStyle name="Percent 2 12 11" xfId="26654"/>
    <cellStyle name="Percent 2 12 12" xfId="26655"/>
    <cellStyle name="Percent 2 12 13" xfId="26656"/>
    <cellStyle name="Percent 2 12 14" xfId="26657"/>
    <cellStyle name="Percent 2 12 15" xfId="26658"/>
    <cellStyle name="Percent 2 12 2" xfId="26659"/>
    <cellStyle name="Percent 2 12 3" xfId="26660"/>
    <cellStyle name="Percent 2 12 4" xfId="26661"/>
    <cellStyle name="Percent 2 12 5" xfId="26662"/>
    <cellStyle name="Percent 2 12 6" xfId="26663"/>
    <cellStyle name="Percent 2 12 7" xfId="26664"/>
    <cellStyle name="Percent 2 12 8" xfId="26665"/>
    <cellStyle name="Percent 2 12 9" xfId="26666"/>
    <cellStyle name="Percent 2 13" xfId="26667"/>
    <cellStyle name="Percent 2 14" xfId="26668"/>
    <cellStyle name="Percent 2 15" xfId="26669"/>
    <cellStyle name="Percent 2 16" xfId="26670"/>
    <cellStyle name="Percent 2 17" xfId="26671"/>
    <cellStyle name="Percent 2 18" xfId="26672"/>
    <cellStyle name="Percent 2 19" xfId="26673"/>
    <cellStyle name="Percent 2 2" xfId="26674"/>
    <cellStyle name="Percent 2 2 10" xfId="26675"/>
    <cellStyle name="Percent 2 2 10 2" xfId="26676"/>
    <cellStyle name="Percent 2 2 10 3" xfId="26677"/>
    <cellStyle name="Percent 2 2 11" xfId="26678"/>
    <cellStyle name="Percent 2 2 12" xfId="26679"/>
    <cellStyle name="Percent 2 2 13" xfId="26680"/>
    <cellStyle name="Percent 2 2 14" xfId="26681"/>
    <cellStyle name="Percent 2 2 15" xfId="26682"/>
    <cellStyle name="Percent 2 2 16" xfId="26683"/>
    <cellStyle name="Percent 2 2 17" xfId="26684"/>
    <cellStyle name="Percent 2 2 18" xfId="26685"/>
    <cellStyle name="Percent 2 2 19" xfId="26686"/>
    <cellStyle name="Percent 2 2 2" xfId="26687"/>
    <cellStyle name="Percent 2 2 2 10" xfId="26688"/>
    <cellStyle name="Percent 2 2 2 11" xfId="26689"/>
    <cellStyle name="Percent 2 2 2 12" xfId="26690"/>
    <cellStyle name="Percent 2 2 2 13" xfId="26691"/>
    <cellStyle name="Percent 2 2 2 14" xfId="26692"/>
    <cellStyle name="Percent 2 2 2 15" xfId="26693"/>
    <cellStyle name="Percent 2 2 2 16" xfId="26694"/>
    <cellStyle name="Percent 2 2 2 17" xfId="26695"/>
    <cellStyle name="Percent 2 2 2 18" xfId="26696"/>
    <cellStyle name="Percent 2 2 2 19" xfId="26697"/>
    <cellStyle name="Percent 2 2 2 2" xfId="26698"/>
    <cellStyle name="Percent 2 2 2 2 10" xfId="26699"/>
    <cellStyle name="Percent 2 2 2 2 11" xfId="26700"/>
    <cellStyle name="Percent 2 2 2 2 12" xfId="26701"/>
    <cellStyle name="Percent 2 2 2 2 13" xfId="26702"/>
    <cellStyle name="Percent 2 2 2 2 14" xfId="26703"/>
    <cellStyle name="Percent 2 2 2 2 15" xfId="26704"/>
    <cellStyle name="Percent 2 2 2 2 16" xfId="26705"/>
    <cellStyle name="Percent 2 2 2 2 2" xfId="26706"/>
    <cellStyle name="Percent 2 2 2 2 3" xfId="26707"/>
    <cellStyle name="Percent 2 2 2 2 4" xfId="26708"/>
    <cellStyle name="Percent 2 2 2 2 5" xfId="26709"/>
    <cellStyle name="Percent 2 2 2 2 6" xfId="26710"/>
    <cellStyle name="Percent 2 2 2 2 7" xfId="26711"/>
    <cellStyle name="Percent 2 2 2 2 8" xfId="26712"/>
    <cellStyle name="Percent 2 2 2 2 9" xfId="26713"/>
    <cellStyle name="Percent 2 2 2 20" xfId="26714"/>
    <cellStyle name="Percent 2 2 2 21" xfId="26715"/>
    <cellStyle name="Percent 2 2 2 22" xfId="26716"/>
    <cellStyle name="Percent 2 2 2 23" xfId="26717"/>
    <cellStyle name="Percent 2 2 2 3" xfId="26718"/>
    <cellStyle name="Percent 2 2 2 3 10" xfId="26719"/>
    <cellStyle name="Percent 2 2 2 3 11" xfId="26720"/>
    <cellStyle name="Percent 2 2 2 3 12" xfId="26721"/>
    <cellStyle name="Percent 2 2 2 3 13" xfId="26722"/>
    <cellStyle name="Percent 2 2 2 3 14" xfId="26723"/>
    <cellStyle name="Percent 2 2 2 3 15" xfId="26724"/>
    <cellStyle name="Percent 2 2 2 3 2" xfId="26725"/>
    <cellStyle name="Percent 2 2 2 3 3" xfId="26726"/>
    <cellStyle name="Percent 2 2 2 3 4" xfId="26727"/>
    <cellStyle name="Percent 2 2 2 3 5" xfId="26728"/>
    <cellStyle name="Percent 2 2 2 3 6" xfId="26729"/>
    <cellStyle name="Percent 2 2 2 3 7" xfId="26730"/>
    <cellStyle name="Percent 2 2 2 3 8" xfId="26731"/>
    <cellStyle name="Percent 2 2 2 3 9" xfId="26732"/>
    <cellStyle name="Percent 2 2 2 4" xfId="26733"/>
    <cellStyle name="Percent 2 2 2 4 10" xfId="26734"/>
    <cellStyle name="Percent 2 2 2 4 11" xfId="26735"/>
    <cellStyle name="Percent 2 2 2 4 12" xfId="26736"/>
    <cellStyle name="Percent 2 2 2 4 13" xfId="26737"/>
    <cellStyle name="Percent 2 2 2 4 14" xfId="26738"/>
    <cellStyle name="Percent 2 2 2 4 15" xfId="26739"/>
    <cellStyle name="Percent 2 2 2 4 2" xfId="26740"/>
    <cellStyle name="Percent 2 2 2 4 3" xfId="26741"/>
    <cellStyle name="Percent 2 2 2 4 4" xfId="26742"/>
    <cellStyle name="Percent 2 2 2 4 5" xfId="26743"/>
    <cellStyle name="Percent 2 2 2 4 6" xfId="26744"/>
    <cellStyle name="Percent 2 2 2 4 7" xfId="26745"/>
    <cellStyle name="Percent 2 2 2 4 8" xfId="26746"/>
    <cellStyle name="Percent 2 2 2 4 9" xfId="26747"/>
    <cellStyle name="Percent 2 2 2 5" xfId="26748"/>
    <cellStyle name="Percent 2 2 2 5 10" xfId="26749"/>
    <cellStyle name="Percent 2 2 2 5 11" xfId="26750"/>
    <cellStyle name="Percent 2 2 2 5 12" xfId="26751"/>
    <cellStyle name="Percent 2 2 2 5 13" xfId="26752"/>
    <cellStyle name="Percent 2 2 2 5 14" xfId="26753"/>
    <cellStyle name="Percent 2 2 2 5 15" xfId="26754"/>
    <cellStyle name="Percent 2 2 2 5 2" xfId="26755"/>
    <cellStyle name="Percent 2 2 2 5 3" xfId="26756"/>
    <cellStyle name="Percent 2 2 2 5 4" xfId="26757"/>
    <cellStyle name="Percent 2 2 2 5 5" xfId="26758"/>
    <cellStyle name="Percent 2 2 2 5 6" xfId="26759"/>
    <cellStyle name="Percent 2 2 2 5 7" xfId="26760"/>
    <cellStyle name="Percent 2 2 2 5 8" xfId="26761"/>
    <cellStyle name="Percent 2 2 2 5 9" xfId="26762"/>
    <cellStyle name="Percent 2 2 2 6" xfId="26763"/>
    <cellStyle name="Percent 2 2 2 6 10" xfId="26764"/>
    <cellStyle name="Percent 2 2 2 6 11" xfId="26765"/>
    <cellStyle name="Percent 2 2 2 6 12" xfId="26766"/>
    <cellStyle name="Percent 2 2 2 6 13" xfId="26767"/>
    <cellStyle name="Percent 2 2 2 6 14" xfId="26768"/>
    <cellStyle name="Percent 2 2 2 6 15" xfId="26769"/>
    <cellStyle name="Percent 2 2 2 6 2" xfId="26770"/>
    <cellStyle name="Percent 2 2 2 6 3" xfId="26771"/>
    <cellStyle name="Percent 2 2 2 6 4" xfId="26772"/>
    <cellStyle name="Percent 2 2 2 6 5" xfId="26773"/>
    <cellStyle name="Percent 2 2 2 6 6" xfId="26774"/>
    <cellStyle name="Percent 2 2 2 6 7" xfId="26775"/>
    <cellStyle name="Percent 2 2 2 6 8" xfId="26776"/>
    <cellStyle name="Percent 2 2 2 6 9" xfId="26777"/>
    <cellStyle name="Percent 2 2 2 7" xfId="26778"/>
    <cellStyle name="Percent 2 2 2 7 10" xfId="26779"/>
    <cellStyle name="Percent 2 2 2 7 11" xfId="26780"/>
    <cellStyle name="Percent 2 2 2 7 12" xfId="26781"/>
    <cellStyle name="Percent 2 2 2 7 13" xfId="26782"/>
    <cellStyle name="Percent 2 2 2 7 14" xfId="26783"/>
    <cellStyle name="Percent 2 2 2 7 15" xfId="26784"/>
    <cellStyle name="Percent 2 2 2 7 2" xfId="26785"/>
    <cellStyle name="Percent 2 2 2 7 3" xfId="26786"/>
    <cellStyle name="Percent 2 2 2 7 4" xfId="26787"/>
    <cellStyle name="Percent 2 2 2 7 5" xfId="26788"/>
    <cellStyle name="Percent 2 2 2 7 6" xfId="26789"/>
    <cellStyle name="Percent 2 2 2 7 7" xfId="26790"/>
    <cellStyle name="Percent 2 2 2 7 8" xfId="26791"/>
    <cellStyle name="Percent 2 2 2 7 9" xfId="26792"/>
    <cellStyle name="Percent 2 2 2 8" xfId="26793"/>
    <cellStyle name="Percent 2 2 2 8 10" xfId="26794"/>
    <cellStyle name="Percent 2 2 2 8 11" xfId="26795"/>
    <cellStyle name="Percent 2 2 2 8 12" xfId="26796"/>
    <cellStyle name="Percent 2 2 2 8 13" xfId="26797"/>
    <cellStyle name="Percent 2 2 2 8 14" xfId="26798"/>
    <cellStyle name="Percent 2 2 2 8 15" xfId="26799"/>
    <cellStyle name="Percent 2 2 2 8 2" xfId="26800"/>
    <cellStyle name="Percent 2 2 2 8 3" xfId="26801"/>
    <cellStyle name="Percent 2 2 2 8 4" xfId="26802"/>
    <cellStyle name="Percent 2 2 2 8 5" xfId="26803"/>
    <cellStyle name="Percent 2 2 2 8 6" xfId="26804"/>
    <cellStyle name="Percent 2 2 2 8 7" xfId="26805"/>
    <cellStyle name="Percent 2 2 2 8 8" xfId="26806"/>
    <cellStyle name="Percent 2 2 2 8 9" xfId="26807"/>
    <cellStyle name="Percent 2 2 2 9" xfId="26808"/>
    <cellStyle name="Percent 2 2 20" xfId="26809"/>
    <cellStyle name="Percent 2 2 21" xfId="26810"/>
    <cellStyle name="Percent 2 2 22" xfId="26811"/>
    <cellStyle name="Percent 2 2 23" xfId="26812"/>
    <cellStyle name="Percent 2 2 24" xfId="26813"/>
    <cellStyle name="Percent 2 2 25" xfId="26814"/>
    <cellStyle name="Percent 2 2 26" xfId="26815"/>
    <cellStyle name="Percent 2 2 3" xfId="26816"/>
    <cellStyle name="Percent 2 2 3 10" xfId="26817"/>
    <cellStyle name="Percent 2 2 3 11" xfId="26818"/>
    <cellStyle name="Percent 2 2 3 12" xfId="26819"/>
    <cellStyle name="Percent 2 2 3 13" xfId="26820"/>
    <cellStyle name="Percent 2 2 3 14" xfId="26821"/>
    <cellStyle name="Percent 2 2 3 15" xfId="26822"/>
    <cellStyle name="Percent 2 2 3 2" xfId="26823"/>
    <cellStyle name="Percent 2 2 3 3" xfId="26824"/>
    <cellStyle name="Percent 2 2 3 4" xfId="26825"/>
    <cellStyle name="Percent 2 2 3 5" xfId="26826"/>
    <cellStyle name="Percent 2 2 3 6" xfId="26827"/>
    <cellStyle name="Percent 2 2 3 7" xfId="26828"/>
    <cellStyle name="Percent 2 2 3 8" xfId="26829"/>
    <cellStyle name="Percent 2 2 3 9" xfId="26830"/>
    <cellStyle name="Percent 2 2 4" xfId="26831"/>
    <cellStyle name="Percent 2 2 4 10" xfId="26832"/>
    <cellStyle name="Percent 2 2 4 11" xfId="26833"/>
    <cellStyle name="Percent 2 2 4 12" xfId="26834"/>
    <cellStyle name="Percent 2 2 4 13" xfId="26835"/>
    <cellStyle name="Percent 2 2 4 14" xfId="26836"/>
    <cellStyle name="Percent 2 2 4 15" xfId="26837"/>
    <cellStyle name="Percent 2 2 4 2" xfId="26838"/>
    <cellStyle name="Percent 2 2 4 3" xfId="26839"/>
    <cellStyle name="Percent 2 2 4 4" xfId="26840"/>
    <cellStyle name="Percent 2 2 4 5" xfId="26841"/>
    <cellStyle name="Percent 2 2 4 6" xfId="26842"/>
    <cellStyle name="Percent 2 2 4 7" xfId="26843"/>
    <cellStyle name="Percent 2 2 4 8" xfId="26844"/>
    <cellStyle name="Percent 2 2 4 9" xfId="26845"/>
    <cellStyle name="Percent 2 2 5" xfId="26846"/>
    <cellStyle name="Percent 2 2 5 10" xfId="26847"/>
    <cellStyle name="Percent 2 2 5 11" xfId="26848"/>
    <cellStyle name="Percent 2 2 5 12" xfId="26849"/>
    <cellStyle name="Percent 2 2 5 13" xfId="26850"/>
    <cellStyle name="Percent 2 2 5 14" xfId="26851"/>
    <cellStyle name="Percent 2 2 5 15" xfId="26852"/>
    <cellStyle name="Percent 2 2 5 2" xfId="26853"/>
    <cellStyle name="Percent 2 2 5 3" xfId="26854"/>
    <cellStyle name="Percent 2 2 5 4" xfId="26855"/>
    <cellStyle name="Percent 2 2 5 5" xfId="26856"/>
    <cellStyle name="Percent 2 2 5 6" xfId="26857"/>
    <cellStyle name="Percent 2 2 5 7" xfId="26858"/>
    <cellStyle name="Percent 2 2 5 8" xfId="26859"/>
    <cellStyle name="Percent 2 2 5 9" xfId="26860"/>
    <cellStyle name="Percent 2 2 6" xfId="26861"/>
    <cellStyle name="Percent 2 2 6 10" xfId="26862"/>
    <cellStyle name="Percent 2 2 6 11" xfId="26863"/>
    <cellStyle name="Percent 2 2 6 12" xfId="26864"/>
    <cellStyle name="Percent 2 2 6 13" xfId="26865"/>
    <cellStyle name="Percent 2 2 6 14" xfId="26866"/>
    <cellStyle name="Percent 2 2 6 15" xfId="26867"/>
    <cellStyle name="Percent 2 2 6 2" xfId="26868"/>
    <cellStyle name="Percent 2 2 6 3" xfId="26869"/>
    <cellStyle name="Percent 2 2 6 4" xfId="26870"/>
    <cellStyle name="Percent 2 2 6 5" xfId="26871"/>
    <cellStyle name="Percent 2 2 6 6" xfId="26872"/>
    <cellStyle name="Percent 2 2 6 7" xfId="26873"/>
    <cellStyle name="Percent 2 2 6 8" xfId="26874"/>
    <cellStyle name="Percent 2 2 6 9" xfId="26875"/>
    <cellStyle name="Percent 2 2 7" xfId="26876"/>
    <cellStyle name="Percent 2 2 7 10" xfId="26877"/>
    <cellStyle name="Percent 2 2 7 11" xfId="26878"/>
    <cellStyle name="Percent 2 2 7 12" xfId="26879"/>
    <cellStyle name="Percent 2 2 7 13" xfId="26880"/>
    <cellStyle name="Percent 2 2 7 14" xfId="26881"/>
    <cellStyle name="Percent 2 2 7 15" xfId="26882"/>
    <cellStyle name="Percent 2 2 7 2" xfId="26883"/>
    <cellStyle name="Percent 2 2 7 3" xfId="26884"/>
    <cellStyle name="Percent 2 2 7 4" xfId="26885"/>
    <cellStyle name="Percent 2 2 7 5" xfId="26886"/>
    <cellStyle name="Percent 2 2 7 6" xfId="26887"/>
    <cellStyle name="Percent 2 2 7 7" xfId="26888"/>
    <cellStyle name="Percent 2 2 7 8" xfId="26889"/>
    <cellStyle name="Percent 2 2 7 9" xfId="26890"/>
    <cellStyle name="Percent 2 2 8" xfId="26891"/>
    <cellStyle name="Percent 2 2 8 10" xfId="26892"/>
    <cellStyle name="Percent 2 2 8 11" xfId="26893"/>
    <cellStyle name="Percent 2 2 8 12" xfId="26894"/>
    <cellStyle name="Percent 2 2 8 13" xfId="26895"/>
    <cellStyle name="Percent 2 2 8 14" xfId="26896"/>
    <cellStyle name="Percent 2 2 8 15" xfId="26897"/>
    <cellStyle name="Percent 2 2 8 2" xfId="26898"/>
    <cellStyle name="Percent 2 2 8 3" xfId="26899"/>
    <cellStyle name="Percent 2 2 8 4" xfId="26900"/>
    <cellStyle name="Percent 2 2 8 5" xfId="26901"/>
    <cellStyle name="Percent 2 2 8 6" xfId="26902"/>
    <cellStyle name="Percent 2 2 8 7" xfId="26903"/>
    <cellStyle name="Percent 2 2 8 8" xfId="26904"/>
    <cellStyle name="Percent 2 2 8 9" xfId="26905"/>
    <cellStyle name="Percent 2 2 9" xfId="26906"/>
    <cellStyle name="Percent 2 2 9 10" xfId="26907"/>
    <cellStyle name="Percent 2 2 9 11" xfId="26908"/>
    <cellStyle name="Percent 2 2 9 12" xfId="26909"/>
    <cellStyle name="Percent 2 2 9 13" xfId="26910"/>
    <cellStyle name="Percent 2 2 9 14" xfId="26911"/>
    <cellStyle name="Percent 2 2 9 15" xfId="26912"/>
    <cellStyle name="Percent 2 2 9 2" xfId="26913"/>
    <cellStyle name="Percent 2 2 9 3" xfId="26914"/>
    <cellStyle name="Percent 2 2 9 4" xfId="26915"/>
    <cellStyle name="Percent 2 2 9 5" xfId="26916"/>
    <cellStyle name="Percent 2 2 9 6" xfId="26917"/>
    <cellStyle name="Percent 2 2 9 7" xfId="26918"/>
    <cellStyle name="Percent 2 2 9 8" xfId="26919"/>
    <cellStyle name="Percent 2 2 9 9" xfId="26920"/>
    <cellStyle name="Percent 2 20" xfId="26921"/>
    <cellStyle name="Percent 2 21" xfId="26922"/>
    <cellStyle name="Percent 2 22" xfId="26923"/>
    <cellStyle name="Percent 2 23" xfId="26924"/>
    <cellStyle name="Percent 2 24" xfId="26925"/>
    <cellStyle name="Percent 2 25" xfId="26926"/>
    <cellStyle name="Percent 2 26" xfId="26927"/>
    <cellStyle name="Percent 2 27" xfId="26928"/>
    <cellStyle name="Percent 2 3" xfId="26929"/>
    <cellStyle name="Percent 2 3 10" xfId="26930"/>
    <cellStyle name="Percent 2 3 11" xfId="26931"/>
    <cellStyle name="Percent 2 3 12" xfId="26932"/>
    <cellStyle name="Percent 2 3 13" xfId="26933"/>
    <cellStyle name="Percent 2 3 14" xfId="26934"/>
    <cellStyle name="Percent 2 3 15" xfId="26935"/>
    <cellStyle name="Percent 2 3 16" xfId="26936"/>
    <cellStyle name="Percent 2 3 17" xfId="26937"/>
    <cellStyle name="Percent 2 3 18" xfId="26938"/>
    <cellStyle name="Percent 2 3 19" xfId="26939"/>
    <cellStyle name="Percent 2 3 2" xfId="26940"/>
    <cellStyle name="Percent 2 3 2 10" xfId="26941"/>
    <cellStyle name="Percent 2 3 2 11" xfId="26942"/>
    <cellStyle name="Percent 2 3 2 12" xfId="26943"/>
    <cellStyle name="Percent 2 3 2 13" xfId="26944"/>
    <cellStyle name="Percent 2 3 2 14" xfId="26945"/>
    <cellStyle name="Percent 2 3 2 15" xfId="26946"/>
    <cellStyle name="Percent 2 3 2 16" xfId="26947"/>
    <cellStyle name="Percent 2 3 2 2" xfId="26948"/>
    <cellStyle name="Percent 2 3 2 3" xfId="26949"/>
    <cellStyle name="Percent 2 3 2 4" xfId="26950"/>
    <cellStyle name="Percent 2 3 2 5" xfId="26951"/>
    <cellStyle name="Percent 2 3 2 6" xfId="26952"/>
    <cellStyle name="Percent 2 3 2 7" xfId="26953"/>
    <cellStyle name="Percent 2 3 2 8" xfId="26954"/>
    <cellStyle name="Percent 2 3 2 9" xfId="26955"/>
    <cellStyle name="Percent 2 3 20" xfId="26956"/>
    <cellStyle name="Percent 2 3 21" xfId="26957"/>
    <cellStyle name="Percent 2 3 22" xfId="26958"/>
    <cellStyle name="Percent 2 3 23" xfId="26959"/>
    <cellStyle name="Percent 2 3 3" xfId="26960"/>
    <cellStyle name="Percent 2 3 3 10" xfId="26961"/>
    <cellStyle name="Percent 2 3 3 11" xfId="26962"/>
    <cellStyle name="Percent 2 3 3 12" xfId="26963"/>
    <cellStyle name="Percent 2 3 3 13" xfId="26964"/>
    <cellStyle name="Percent 2 3 3 14" xfId="26965"/>
    <cellStyle name="Percent 2 3 3 15" xfId="26966"/>
    <cellStyle name="Percent 2 3 3 2" xfId="26967"/>
    <cellStyle name="Percent 2 3 3 3" xfId="26968"/>
    <cellStyle name="Percent 2 3 3 4" xfId="26969"/>
    <cellStyle name="Percent 2 3 3 5" xfId="26970"/>
    <cellStyle name="Percent 2 3 3 6" xfId="26971"/>
    <cellStyle name="Percent 2 3 3 7" xfId="26972"/>
    <cellStyle name="Percent 2 3 3 8" xfId="26973"/>
    <cellStyle name="Percent 2 3 3 9" xfId="26974"/>
    <cellStyle name="Percent 2 3 4" xfId="26975"/>
    <cellStyle name="Percent 2 3 4 10" xfId="26976"/>
    <cellStyle name="Percent 2 3 4 11" xfId="26977"/>
    <cellStyle name="Percent 2 3 4 12" xfId="26978"/>
    <cellStyle name="Percent 2 3 4 13" xfId="26979"/>
    <cellStyle name="Percent 2 3 4 14" xfId="26980"/>
    <cellStyle name="Percent 2 3 4 15" xfId="26981"/>
    <cellStyle name="Percent 2 3 4 2" xfId="26982"/>
    <cellStyle name="Percent 2 3 4 3" xfId="26983"/>
    <cellStyle name="Percent 2 3 4 4" xfId="26984"/>
    <cellStyle name="Percent 2 3 4 5" xfId="26985"/>
    <cellStyle name="Percent 2 3 4 6" xfId="26986"/>
    <cellStyle name="Percent 2 3 4 7" xfId="26987"/>
    <cellStyle name="Percent 2 3 4 8" xfId="26988"/>
    <cellStyle name="Percent 2 3 4 9" xfId="26989"/>
    <cellStyle name="Percent 2 3 5" xfId="26990"/>
    <cellStyle name="Percent 2 3 5 10" xfId="26991"/>
    <cellStyle name="Percent 2 3 5 11" xfId="26992"/>
    <cellStyle name="Percent 2 3 5 12" xfId="26993"/>
    <cellStyle name="Percent 2 3 5 13" xfId="26994"/>
    <cellStyle name="Percent 2 3 5 14" xfId="26995"/>
    <cellStyle name="Percent 2 3 5 15" xfId="26996"/>
    <cellStyle name="Percent 2 3 5 2" xfId="26997"/>
    <cellStyle name="Percent 2 3 5 3" xfId="26998"/>
    <cellStyle name="Percent 2 3 5 4" xfId="26999"/>
    <cellStyle name="Percent 2 3 5 5" xfId="27000"/>
    <cellStyle name="Percent 2 3 5 6" xfId="27001"/>
    <cellStyle name="Percent 2 3 5 7" xfId="27002"/>
    <cellStyle name="Percent 2 3 5 8" xfId="27003"/>
    <cellStyle name="Percent 2 3 5 9" xfId="27004"/>
    <cellStyle name="Percent 2 3 6" xfId="27005"/>
    <cellStyle name="Percent 2 3 6 10" xfId="27006"/>
    <cellStyle name="Percent 2 3 6 11" xfId="27007"/>
    <cellStyle name="Percent 2 3 6 12" xfId="27008"/>
    <cellStyle name="Percent 2 3 6 13" xfId="27009"/>
    <cellStyle name="Percent 2 3 6 14" xfId="27010"/>
    <cellStyle name="Percent 2 3 6 15" xfId="27011"/>
    <cellStyle name="Percent 2 3 6 2" xfId="27012"/>
    <cellStyle name="Percent 2 3 6 3" xfId="27013"/>
    <cellStyle name="Percent 2 3 6 4" xfId="27014"/>
    <cellStyle name="Percent 2 3 6 5" xfId="27015"/>
    <cellStyle name="Percent 2 3 6 6" xfId="27016"/>
    <cellStyle name="Percent 2 3 6 7" xfId="27017"/>
    <cellStyle name="Percent 2 3 6 8" xfId="27018"/>
    <cellStyle name="Percent 2 3 6 9" xfId="27019"/>
    <cellStyle name="Percent 2 3 7" xfId="27020"/>
    <cellStyle name="Percent 2 3 7 10" xfId="27021"/>
    <cellStyle name="Percent 2 3 7 11" xfId="27022"/>
    <cellStyle name="Percent 2 3 7 12" xfId="27023"/>
    <cellStyle name="Percent 2 3 7 13" xfId="27024"/>
    <cellStyle name="Percent 2 3 7 14" xfId="27025"/>
    <cellStyle name="Percent 2 3 7 15" xfId="27026"/>
    <cellStyle name="Percent 2 3 7 2" xfId="27027"/>
    <cellStyle name="Percent 2 3 7 3" xfId="27028"/>
    <cellStyle name="Percent 2 3 7 4" xfId="27029"/>
    <cellStyle name="Percent 2 3 7 5" xfId="27030"/>
    <cellStyle name="Percent 2 3 7 6" xfId="27031"/>
    <cellStyle name="Percent 2 3 7 7" xfId="27032"/>
    <cellStyle name="Percent 2 3 7 8" xfId="27033"/>
    <cellStyle name="Percent 2 3 7 9" xfId="27034"/>
    <cellStyle name="Percent 2 3 8" xfId="27035"/>
    <cellStyle name="Percent 2 3 8 10" xfId="27036"/>
    <cellStyle name="Percent 2 3 8 11" xfId="27037"/>
    <cellStyle name="Percent 2 3 8 12" xfId="27038"/>
    <cellStyle name="Percent 2 3 8 13" xfId="27039"/>
    <cellStyle name="Percent 2 3 8 14" xfId="27040"/>
    <cellStyle name="Percent 2 3 8 15" xfId="27041"/>
    <cellStyle name="Percent 2 3 8 2" xfId="27042"/>
    <cellStyle name="Percent 2 3 8 3" xfId="27043"/>
    <cellStyle name="Percent 2 3 8 4" xfId="27044"/>
    <cellStyle name="Percent 2 3 8 5" xfId="27045"/>
    <cellStyle name="Percent 2 3 8 6" xfId="27046"/>
    <cellStyle name="Percent 2 3 8 7" xfId="27047"/>
    <cellStyle name="Percent 2 3 8 8" xfId="27048"/>
    <cellStyle name="Percent 2 3 8 9" xfId="27049"/>
    <cellStyle name="Percent 2 3 9" xfId="27050"/>
    <cellStyle name="Percent 2 4" xfId="27051"/>
    <cellStyle name="Percent 2 4 10" xfId="27052"/>
    <cellStyle name="Percent 2 4 11" xfId="27053"/>
    <cellStyle name="Percent 2 4 12" xfId="27054"/>
    <cellStyle name="Percent 2 4 13" xfId="27055"/>
    <cellStyle name="Percent 2 4 14" xfId="27056"/>
    <cellStyle name="Percent 2 4 15" xfId="27057"/>
    <cellStyle name="Percent 2 4 16" xfId="27058"/>
    <cellStyle name="Percent 2 4 17" xfId="27059"/>
    <cellStyle name="Percent 2 4 18" xfId="27060"/>
    <cellStyle name="Percent 2 4 19" xfId="27061"/>
    <cellStyle name="Percent 2 4 2" xfId="27062"/>
    <cellStyle name="Percent 2 4 2 10" xfId="27063"/>
    <cellStyle name="Percent 2 4 2 11" xfId="27064"/>
    <cellStyle name="Percent 2 4 2 12" xfId="27065"/>
    <cellStyle name="Percent 2 4 2 13" xfId="27066"/>
    <cellStyle name="Percent 2 4 2 14" xfId="27067"/>
    <cellStyle name="Percent 2 4 2 15" xfId="27068"/>
    <cellStyle name="Percent 2 4 2 2" xfId="27069"/>
    <cellStyle name="Percent 2 4 2 3" xfId="27070"/>
    <cellStyle name="Percent 2 4 2 4" xfId="27071"/>
    <cellStyle name="Percent 2 4 2 5" xfId="27072"/>
    <cellStyle name="Percent 2 4 2 6" xfId="27073"/>
    <cellStyle name="Percent 2 4 2 7" xfId="27074"/>
    <cellStyle name="Percent 2 4 2 8" xfId="27075"/>
    <cellStyle name="Percent 2 4 2 9" xfId="27076"/>
    <cellStyle name="Percent 2 4 20" xfId="27077"/>
    <cellStyle name="Percent 2 4 3" xfId="27078"/>
    <cellStyle name="Percent 2 4 3 10" xfId="27079"/>
    <cellStyle name="Percent 2 4 3 11" xfId="27080"/>
    <cellStyle name="Percent 2 4 3 12" xfId="27081"/>
    <cellStyle name="Percent 2 4 3 13" xfId="27082"/>
    <cellStyle name="Percent 2 4 3 14" xfId="27083"/>
    <cellStyle name="Percent 2 4 3 15" xfId="27084"/>
    <cellStyle name="Percent 2 4 3 2" xfId="27085"/>
    <cellStyle name="Percent 2 4 3 3" xfId="27086"/>
    <cellStyle name="Percent 2 4 3 4" xfId="27087"/>
    <cellStyle name="Percent 2 4 3 5" xfId="27088"/>
    <cellStyle name="Percent 2 4 3 6" xfId="27089"/>
    <cellStyle name="Percent 2 4 3 7" xfId="27090"/>
    <cellStyle name="Percent 2 4 3 8" xfId="27091"/>
    <cellStyle name="Percent 2 4 3 9" xfId="27092"/>
    <cellStyle name="Percent 2 4 4" xfId="27093"/>
    <cellStyle name="Percent 2 4 4 10" xfId="27094"/>
    <cellStyle name="Percent 2 4 4 11" xfId="27095"/>
    <cellStyle name="Percent 2 4 4 12" xfId="27096"/>
    <cellStyle name="Percent 2 4 4 13" xfId="27097"/>
    <cellStyle name="Percent 2 4 4 14" xfId="27098"/>
    <cellStyle name="Percent 2 4 4 15" xfId="27099"/>
    <cellStyle name="Percent 2 4 4 2" xfId="27100"/>
    <cellStyle name="Percent 2 4 4 3" xfId="27101"/>
    <cellStyle name="Percent 2 4 4 4" xfId="27102"/>
    <cellStyle name="Percent 2 4 4 5" xfId="27103"/>
    <cellStyle name="Percent 2 4 4 6" xfId="27104"/>
    <cellStyle name="Percent 2 4 4 7" xfId="27105"/>
    <cellStyle name="Percent 2 4 4 8" xfId="27106"/>
    <cellStyle name="Percent 2 4 4 9" xfId="27107"/>
    <cellStyle name="Percent 2 4 5" xfId="27108"/>
    <cellStyle name="Percent 2 4 5 10" xfId="27109"/>
    <cellStyle name="Percent 2 4 5 11" xfId="27110"/>
    <cellStyle name="Percent 2 4 5 12" xfId="27111"/>
    <cellStyle name="Percent 2 4 5 13" xfId="27112"/>
    <cellStyle name="Percent 2 4 5 14" xfId="27113"/>
    <cellStyle name="Percent 2 4 5 15" xfId="27114"/>
    <cellStyle name="Percent 2 4 5 2" xfId="27115"/>
    <cellStyle name="Percent 2 4 5 3" xfId="27116"/>
    <cellStyle name="Percent 2 4 5 4" xfId="27117"/>
    <cellStyle name="Percent 2 4 5 5" xfId="27118"/>
    <cellStyle name="Percent 2 4 5 6" xfId="27119"/>
    <cellStyle name="Percent 2 4 5 7" xfId="27120"/>
    <cellStyle name="Percent 2 4 5 8" xfId="27121"/>
    <cellStyle name="Percent 2 4 5 9" xfId="27122"/>
    <cellStyle name="Percent 2 4 6" xfId="27123"/>
    <cellStyle name="Percent 2 4 7" xfId="27124"/>
    <cellStyle name="Percent 2 4 8" xfId="27125"/>
    <cellStyle name="Percent 2 4 9" xfId="27126"/>
    <cellStyle name="Percent 2 5" xfId="27127"/>
    <cellStyle name="Percent 2 5 10" xfId="27128"/>
    <cellStyle name="Percent 2 5 11" xfId="27129"/>
    <cellStyle name="Percent 2 5 12" xfId="27130"/>
    <cellStyle name="Percent 2 5 13" xfId="27131"/>
    <cellStyle name="Percent 2 5 14" xfId="27132"/>
    <cellStyle name="Percent 2 5 15" xfId="27133"/>
    <cellStyle name="Percent 2 5 16" xfId="27134"/>
    <cellStyle name="Percent 2 5 17" xfId="27135"/>
    <cellStyle name="Percent 2 5 18" xfId="27136"/>
    <cellStyle name="Percent 2 5 19" xfId="27137"/>
    <cellStyle name="Percent 2 5 2" xfId="27138"/>
    <cellStyle name="Percent 2 5 2 10" xfId="27139"/>
    <cellStyle name="Percent 2 5 2 11" xfId="27140"/>
    <cellStyle name="Percent 2 5 2 12" xfId="27141"/>
    <cellStyle name="Percent 2 5 2 13" xfId="27142"/>
    <cellStyle name="Percent 2 5 2 14" xfId="27143"/>
    <cellStyle name="Percent 2 5 2 15" xfId="27144"/>
    <cellStyle name="Percent 2 5 2 2" xfId="27145"/>
    <cellStyle name="Percent 2 5 2 3" xfId="27146"/>
    <cellStyle name="Percent 2 5 2 4" xfId="27147"/>
    <cellStyle name="Percent 2 5 2 5" xfId="27148"/>
    <cellStyle name="Percent 2 5 2 6" xfId="27149"/>
    <cellStyle name="Percent 2 5 2 7" xfId="27150"/>
    <cellStyle name="Percent 2 5 2 8" xfId="27151"/>
    <cellStyle name="Percent 2 5 2 9" xfId="27152"/>
    <cellStyle name="Percent 2 5 20" xfId="27153"/>
    <cellStyle name="Percent 2 5 3" xfId="27154"/>
    <cellStyle name="Percent 2 5 3 10" xfId="27155"/>
    <cellStyle name="Percent 2 5 3 11" xfId="27156"/>
    <cellStyle name="Percent 2 5 3 12" xfId="27157"/>
    <cellStyle name="Percent 2 5 3 13" xfId="27158"/>
    <cellStyle name="Percent 2 5 3 14" xfId="27159"/>
    <cellStyle name="Percent 2 5 3 15" xfId="27160"/>
    <cellStyle name="Percent 2 5 3 2" xfId="27161"/>
    <cellStyle name="Percent 2 5 3 3" xfId="27162"/>
    <cellStyle name="Percent 2 5 3 4" xfId="27163"/>
    <cellStyle name="Percent 2 5 3 5" xfId="27164"/>
    <cellStyle name="Percent 2 5 3 6" xfId="27165"/>
    <cellStyle name="Percent 2 5 3 7" xfId="27166"/>
    <cellStyle name="Percent 2 5 3 8" xfId="27167"/>
    <cellStyle name="Percent 2 5 3 9" xfId="27168"/>
    <cellStyle name="Percent 2 5 4" xfId="27169"/>
    <cellStyle name="Percent 2 5 4 10" xfId="27170"/>
    <cellStyle name="Percent 2 5 4 11" xfId="27171"/>
    <cellStyle name="Percent 2 5 4 12" xfId="27172"/>
    <cellStyle name="Percent 2 5 4 13" xfId="27173"/>
    <cellStyle name="Percent 2 5 4 14" xfId="27174"/>
    <cellStyle name="Percent 2 5 4 15" xfId="27175"/>
    <cellStyle name="Percent 2 5 4 2" xfId="27176"/>
    <cellStyle name="Percent 2 5 4 3" xfId="27177"/>
    <cellStyle name="Percent 2 5 4 4" xfId="27178"/>
    <cellStyle name="Percent 2 5 4 5" xfId="27179"/>
    <cellStyle name="Percent 2 5 4 6" xfId="27180"/>
    <cellStyle name="Percent 2 5 4 7" xfId="27181"/>
    <cellStyle name="Percent 2 5 4 8" xfId="27182"/>
    <cellStyle name="Percent 2 5 4 9" xfId="27183"/>
    <cellStyle name="Percent 2 5 5" xfId="27184"/>
    <cellStyle name="Percent 2 5 5 10" xfId="27185"/>
    <cellStyle name="Percent 2 5 5 11" xfId="27186"/>
    <cellStyle name="Percent 2 5 5 12" xfId="27187"/>
    <cellStyle name="Percent 2 5 5 13" xfId="27188"/>
    <cellStyle name="Percent 2 5 5 14" xfId="27189"/>
    <cellStyle name="Percent 2 5 5 15" xfId="27190"/>
    <cellStyle name="Percent 2 5 5 2" xfId="27191"/>
    <cellStyle name="Percent 2 5 5 3" xfId="27192"/>
    <cellStyle name="Percent 2 5 5 4" xfId="27193"/>
    <cellStyle name="Percent 2 5 5 5" xfId="27194"/>
    <cellStyle name="Percent 2 5 5 6" xfId="27195"/>
    <cellStyle name="Percent 2 5 5 7" xfId="27196"/>
    <cellStyle name="Percent 2 5 5 8" xfId="27197"/>
    <cellStyle name="Percent 2 5 5 9" xfId="27198"/>
    <cellStyle name="Percent 2 5 6" xfId="27199"/>
    <cellStyle name="Percent 2 5 7" xfId="27200"/>
    <cellStyle name="Percent 2 5 8" xfId="27201"/>
    <cellStyle name="Percent 2 5 9" xfId="27202"/>
    <cellStyle name="Percent 2 6" xfId="27203"/>
    <cellStyle name="Percent 2 6 10" xfId="27204"/>
    <cellStyle name="Percent 2 6 11" xfId="27205"/>
    <cellStyle name="Percent 2 6 12" xfId="27206"/>
    <cellStyle name="Percent 2 6 13" xfId="27207"/>
    <cellStyle name="Percent 2 6 14" xfId="27208"/>
    <cellStyle name="Percent 2 6 15" xfId="27209"/>
    <cellStyle name="Percent 2 6 2" xfId="27210"/>
    <cellStyle name="Percent 2 6 3" xfId="27211"/>
    <cellStyle name="Percent 2 6 4" xfId="27212"/>
    <cellStyle name="Percent 2 6 5" xfId="27213"/>
    <cellStyle name="Percent 2 6 6" xfId="27214"/>
    <cellStyle name="Percent 2 6 7" xfId="27215"/>
    <cellStyle name="Percent 2 6 8" xfId="27216"/>
    <cellStyle name="Percent 2 6 9" xfId="27217"/>
    <cellStyle name="Percent 2 7" xfId="27218"/>
    <cellStyle name="Percent 2 7 10" xfId="27219"/>
    <cellStyle name="Percent 2 7 11" xfId="27220"/>
    <cellStyle name="Percent 2 7 12" xfId="27221"/>
    <cellStyle name="Percent 2 7 13" xfId="27222"/>
    <cellStyle name="Percent 2 7 14" xfId="27223"/>
    <cellStyle name="Percent 2 7 15" xfId="27224"/>
    <cellStyle name="Percent 2 7 2" xfId="27225"/>
    <cellStyle name="Percent 2 7 3" xfId="27226"/>
    <cellStyle name="Percent 2 7 4" xfId="27227"/>
    <cellStyle name="Percent 2 7 5" xfId="27228"/>
    <cellStyle name="Percent 2 7 6" xfId="27229"/>
    <cellStyle name="Percent 2 7 7" xfId="27230"/>
    <cellStyle name="Percent 2 7 8" xfId="27231"/>
    <cellStyle name="Percent 2 7 9" xfId="27232"/>
    <cellStyle name="Percent 2 8" xfId="27233"/>
    <cellStyle name="Percent 2 8 10" xfId="27234"/>
    <cellStyle name="Percent 2 8 11" xfId="27235"/>
    <cellStyle name="Percent 2 8 12" xfId="27236"/>
    <cellStyle name="Percent 2 8 13" xfId="27237"/>
    <cellStyle name="Percent 2 8 14" xfId="27238"/>
    <cellStyle name="Percent 2 8 15" xfId="27239"/>
    <cellStyle name="Percent 2 8 2" xfId="27240"/>
    <cellStyle name="Percent 2 8 3" xfId="27241"/>
    <cellStyle name="Percent 2 8 4" xfId="27242"/>
    <cellStyle name="Percent 2 8 5" xfId="27243"/>
    <cellStyle name="Percent 2 8 6" xfId="27244"/>
    <cellStyle name="Percent 2 8 7" xfId="27245"/>
    <cellStyle name="Percent 2 8 8" xfId="27246"/>
    <cellStyle name="Percent 2 8 9" xfId="27247"/>
    <cellStyle name="Percent 2 9" xfId="27248"/>
    <cellStyle name="Percent 2 9 10" xfId="27249"/>
    <cellStyle name="Percent 2 9 11" xfId="27250"/>
    <cellStyle name="Percent 2 9 12" xfId="27251"/>
    <cellStyle name="Percent 2 9 13" xfId="27252"/>
    <cellStyle name="Percent 2 9 14" xfId="27253"/>
    <cellStyle name="Percent 2 9 15" xfId="27254"/>
    <cellStyle name="Percent 2 9 2" xfId="27255"/>
    <cellStyle name="Percent 2 9 3" xfId="27256"/>
    <cellStyle name="Percent 2 9 4" xfId="27257"/>
    <cellStyle name="Percent 2 9 5" xfId="27258"/>
    <cellStyle name="Percent 2 9 6" xfId="27259"/>
    <cellStyle name="Percent 2 9 7" xfId="27260"/>
    <cellStyle name="Percent 2 9 8" xfId="27261"/>
    <cellStyle name="Percent 2 9 9" xfId="27262"/>
    <cellStyle name="Percent 3" xfId="27263"/>
    <cellStyle name="Percent 3 10" xfId="27264"/>
    <cellStyle name="Percent 3 11" xfId="27265"/>
    <cellStyle name="Percent 3 12" xfId="27266"/>
    <cellStyle name="Percent 3 13" xfId="27267"/>
    <cellStyle name="Percent 3 14" xfId="27268"/>
    <cellStyle name="Percent 3 15" xfId="27269"/>
    <cellStyle name="Percent 3 16" xfId="27270"/>
    <cellStyle name="Percent 3 17" xfId="27271"/>
    <cellStyle name="Percent 3 18" xfId="27272"/>
    <cellStyle name="Percent 3 19" xfId="27273"/>
    <cellStyle name="Percent 3 2" xfId="27274"/>
    <cellStyle name="Percent 3 2 10" xfId="27275"/>
    <cellStyle name="Percent 3 2 11" xfId="27276"/>
    <cellStyle name="Percent 3 2 12" xfId="27277"/>
    <cellStyle name="Percent 3 2 13" xfId="27278"/>
    <cellStyle name="Percent 3 2 14" xfId="27279"/>
    <cellStyle name="Percent 3 2 15" xfId="27280"/>
    <cellStyle name="Percent 3 2 16" xfId="27281"/>
    <cellStyle name="Percent 3 2 17" xfId="27282"/>
    <cellStyle name="Percent 3 2 18" xfId="27283"/>
    <cellStyle name="Percent 3 2 19" xfId="27284"/>
    <cellStyle name="Percent 3 2 2" xfId="27285"/>
    <cellStyle name="Percent 3 2 2 10" xfId="27286"/>
    <cellStyle name="Percent 3 2 2 11" xfId="27287"/>
    <cellStyle name="Percent 3 2 2 12" xfId="27288"/>
    <cellStyle name="Percent 3 2 2 13" xfId="27289"/>
    <cellStyle name="Percent 3 2 2 14" xfId="27290"/>
    <cellStyle name="Percent 3 2 2 15" xfId="27291"/>
    <cellStyle name="Percent 3 2 2 2" xfId="27292"/>
    <cellStyle name="Percent 3 2 2 3" xfId="27293"/>
    <cellStyle name="Percent 3 2 2 4" xfId="27294"/>
    <cellStyle name="Percent 3 2 2 5" xfId="27295"/>
    <cellStyle name="Percent 3 2 2 6" xfId="27296"/>
    <cellStyle name="Percent 3 2 2 7" xfId="27297"/>
    <cellStyle name="Percent 3 2 2 8" xfId="27298"/>
    <cellStyle name="Percent 3 2 2 9" xfId="27299"/>
    <cellStyle name="Percent 3 2 20" xfId="27300"/>
    <cellStyle name="Percent 3 2 3" xfId="27301"/>
    <cellStyle name="Percent 3 2 3 10" xfId="27302"/>
    <cellStyle name="Percent 3 2 3 11" xfId="27303"/>
    <cellStyle name="Percent 3 2 3 12" xfId="27304"/>
    <cellStyle name="Percent 3 2 3 13" xfId="27305"/>
    <cellStyle name="Percent 3 2 3 14" xfId="27306"/>
    <cellStyle name="Percent 3 2 3 15" xfId="27307"/>
    <cellStyle name="Percent 3 2 3 2" xfId="27308"/>
    <cellStyle name="Percent 3 2 3 3" xfId="27309"/>
    <cellStyle name="Percent 3 2 3 4" xfId="27310"/>
    <cellStyle name="Percent 3 2 3 5" xfId="27311"/>
    <cellStyle name="Percent 3 2 3 6" xfId="27312"/>
    <cellStyle name="Percent 3 2 3 7" xfId="27313"/>
    <cellStyle name="Percent 3 2 3 8" xfId="27314"/>
    <cellStyle name="Percent 3 2 3 9" xfId="27315"/>
    <cellStyle name="Percent 3 2 4" xfId="27316"/>
    <cellStyle name="Percent 3 2 4 10" xfId="27317"/>
    <cellStyle name="Percent 3 2 4 11" xfId="27318"/>
    <cellStyle name="Percent 3 2 4 12" xfId="27319"/>
    <cellStyle name="Percent 3 2 4 13" xfId="27320"/>
    <cellStyle name="Percent 3 2 4 14" xfId="27321"/>
    <cellStyle name="Percent 3 2 4 15" xfId="27322"/>
    <cellStyle name="Percent 3 2 4 2" xfId="27323"/>
    <cellStyle name="Percent 3 2 4 3" xfId="27324"/>
    <cellStyle name="Percent 3 2 4 4" xfId="27325"/>
    <cellStyle name="Percent 3 2 4 5" xfId="27326"/>
    <cellStyle name="Percent 3 2 4 6" xfId="27327"/>
    <cellStyle name="Percent 3 2 4 7" xfId="27328"/>
    <cellStyle name="Percent 3 2 4 8" xfId="27329"/>
    <cellStyle name="Percent 3 2 4 9" xfId="27330"/>
    <cellStyle name="Percent 3 2 5" xfId="27331"/>
    <cellStyle name="Percent 3 2 5 10" xfId="27332"/>
    <cellStyle name="Percent 3 2 5 11" xfId="27333"/>
    <cellStyle name="Percent 3 2 5 12" xfId="27334"/>
    <cellStyle name="Percent 3 2 5 13" xfId="27335"/>
    <cellStyle name="Percent 3 2 5 14" xfId="27336"/>
    <cellStyle name="Percent 3 2 5 15" xfId="27337"/>
    <cellStyle name="Percent 3 2 5 2" xfId="27338"/>
    <cellStyle name="Percent 3 2 5 3" xfId="27339"/>
    <cellStyle name="Percent 3 2 5 4" xfId="27340"/>
    <cellStyle name="Percent 3 2 5 5" xfId="27341"/>
    <cellStyle name="Percent 3 2 5 6" xfId="27342"/>
    <cellStyle name="Percent 3 2 5 7" xfId="27343"/>
    <cellStyle name="Percent 3 2 5 8" xfId="27344"/>
    <cellStyle name="Percent 3 2 5 9" xfId="27345"/>
    <cellStyle name="Percent 3 2 6" xfId="27346"/>
    <cellStyle name="Percent 3 2 7" xfId="27347"/>
    <cellStyle name="Percent 3 2 8" xfId="27348"/>
    <cellStyle name="Percent 3 2 9" xfId="27349"/>
    <cellStyle name="Percent 3 20" xfId="27350"/>
    <cellStyle name="Percent 3 21" xfId="27351"/>
    <cellStyle name="Percent 3 22" xfId="27352"/>
    <cellStyle name="Percent 3 23" xfId="27353"/>
    <cellStyle name="Percent 3 3" xfId="27354"/>
    <cellStyle name="Percent 3 3 10" xfId="27355"/>
    <cellStyle name="Percent 3 3 11" xfId="27356"/>
    <cellStyle name="Percent 3 3 12" xfId="27357"/>
    <cellStyle name="Percent 3 3 13" xfId="27358"/>
    <cellStyle name="Percent 3 3 14" xfId="27359"/>
    <cellStyle name="Percent 3 3 15" xfId="27360"/>
    <cellStyle name="Percent 3 3 16" xfId="27361"/>
    <cellStyle name="Percent 3 3 17" xfId="27362"/>
    <cellStyle name="Percent 3 3 18" xfId="27363"/>
    <cellStyle name="Percent 3 3 19" xfId="27364"/>
    <cellStyle name="Percent 3 3 2" xfId="27365"/>
    <cellStyle name="Percent 3 3 2 10" xfId="27366"/>
    <cellStyle name="Percent 3 3 2 11" xfId="27367"/>
    <cellStyle name="Percent 3 3 2 12" xfId="27368"/>
    <cellStyle name="Percent 3 3 2 13" xfId="27369"/>
    <cellStyle name="Percent 3 3 2 14" xfId="27370"/>
    <cellStyle name="Percent 3 3 2 15" xfId="27371"/>
    <cellStyle name="Percent 3 3 2 2" xfId="27372"/>
    <cellStyle name="Percent 3 3 2 3" xfId="27373"/>
    <cellStyle name="Percent 3 3 2 4" xfId="27374"/>
    <cellStyle name="Percent 3 3 2 5" xfId="27375"/>
    <cellStyle name="Percent 3 3 2 6" xfId="27376"/>
    <cellStyle name="Percent 3 3 2 7" xfId="27377"/>
    <cellStyle name="Percent 3 3 2 8" xfId="27378"/>
    <cellStyle name="Percent 3 3 2 9" xfId="27379"/>
    <cellStyle name="Percent 3 3 20" xfId="27380"/>
    <cellStyle name="Percent 3 3 3" xfId="27381"/>
    <cellStyle name="Percent 3 3 3 10" xfId="27382"/>
    <cellStyle name="Percent 3 3 3 11" xfId="27383"/>
    <cellStyle name="Percent 3 3 3 12" xfId="27384"/>
    <cellStyle name="Percent 3 3 3 13" xfId="27385"/>
    <cellStyle name="Percent 3 3 3 14" xfId="27386"/>
    <cellStyle name="Percent 3 3 3 15" xfId="27387"/>
    <cellStyle name="Percent 3 3 3 2" xfId="27388"/>
    <cellStyle name="Percent 3 3 3 3" xfId="27389"/>
    <cellStyle name="Percent 3 3 3 4" xfId="27390"/>
    <cellStyle name="Percent 3 3 3 5" xfId="27391"/>
    <cellStyle name="Percent 3 3 3 6" xfId="27392"/>
    <cellStyle name="Percent 3 3 3 7" xfId="27393"/>
    <cellStyle name="Percent 3 3 3 8" xfId="27394"/>
    <cellStyle name="Percent 3 3 3 9" xfId="27395"/>
    <cellStyle name="Percent 3 3 4" xfId="27396"/>
    <cellStyle name="Percent 3 3 4 10" xfId="27397"/>
    <cellStyle name="Percent 3 3 4 11" xfId="27398"/>
    <cellStyle name="Percent 3 3 4 12" xfId="27399"/>
    <cellStyle name="Percent 3 3 4 13" xfId="27400"/>
    <cellStyle name="Percent 3 3 4 14" xfId="27401"/>
    <cellStyle name="Percent 3 3 4 15" xfId="27402"/>
    <cellStyle name="Percent 3 3 4 2" xfId="27403"/>
    <cellStyle name="Percent 3 3 4 3" xfId="27404"/>
    <cellStyle name="Percent 3 3 4 4" xfId="27405"/>
    <cellStyle name="Percent 3 3 4 5" xfId="27406"/>
    <cellStyle name="Percent 3 3 4 6" xfId="27407"/>
    <cellStyle name="Percent 3 3 4 7" xfId="27408"/>
    <cellStyle name="Percent 3 3 4 8" xfId="27409"/>
    <cellStyle name="Percent 3 3 4 9" xfId="27410"/>
    <cellStyle name="Percent 3 3 5" xfId="27411"/>
    <cellStyle name="Percent 3 3 5 10" xfId="27412"/>
    <cellStyle name="Percent 3 3 5 11" xfId="27413"/>
    <cellStyle name="Percent 3 3 5 12" xfId="27414"/>
    <cellStyle name="Percent 3 3 5 13" xfId="27415"/>
    <cellStyle name="Percent 3 3 5 14" xfId="27416"/>
    <cellStyle name="Percent 3 3 5 15" xfId="27417"/>
    <cellStyle name="Percent 3 3 5 2" xfId="27418"/>
    <cellStyle name="Percent 3 3 5 3" xfId="27419"/>
    <cellStyle name="Percent 3 3 5 4" xfId="27420"/>
    <cellStyle name="Percent 3 3 5 5" xfId="27421"/>
    <cellStyle name="Percent 3 3 5 6" xfId="27422"/>
    <cellStyle name="Percent 3 3 5 7" xfId="27423"/>
    <cellStyle name="Percent 3 3 5 8" xfId="27424"/>
    <cellStyle name="Percent 3 3 5 9" xfId="27425"/>
    <cellStyle name="Percent 3 3 6" xfId="27426"/>
    <cellStyle name="Percent 3 3 7" xfId="27427"/>
    <cellStyle name="Percent 3 3 8" xfId="27428"/>
    <cellStyle name="Percent 3 3 9" xfId="27429"/>
    <cellStyle name="Percent 3 4" xfId="27430"/>
    <cellStyle name="Percent 3 4 10" xfId="27431"/>
    <cellStyle name="Percent 3 4 11" xfId="27432"/>
    <cellStyle name="Percent 3 4 12" xfId="27433"/>
    <cellStyle name="Percent 3 4 13" xfId="27434"/>
    <cellStyle name="Percent 3 4 14" xfId="27435"/>
    <cellStyle name="Percent 3 4 15" xfId="27436"/>
    <cellStyle name="Percent 3 4 16" xfId="27437"/>
    <cellStyle name="Percent 3 4 17" xfId="27438"/>
    <cellStyle name="Percent 3 4 18" xfId="27439"/>
    <cellStyle name="Percent 3 4 19" xfId="27440"/>
    <cellStyle name="Percent 3 4 2" xfId="27441"/>
    <cellStyle name="Percent 3 4 2 10" xfId="27442"/>
    <cellStyle name="Percent 3 4 2 11" xfId="27443"/>
    <cellStyle name="Percent 3 4 2 12" xfId="27444"/>
    <cellStyle name="Percent 3 4 2 13" xfId="27445"/>
    <cellStyle name="Percent 3 4 2 14" xfId="27446"/>
    <cellStyle name="Percent 3 4 2 15" xfId="27447"/>
    <cellStyle name="Percent 3 4 2 2" xfId="27448"/>
    <cellStyle name="Percent 3 4 2 3" xfId="27449"/>
    <cellStyle name="Percent 3 4 2 4" xfId="27450"/>
    <cellStyle name="Percent 3 4 2 5" xfId="27451"/>
    <cellStyle name="Percent 3 4 2 6" xfId="27452"/>
    <cellStyle name="Percent 3 4 2 7" xfId="27453"/>
    <cellStyle name="Percent 3 4 2 8" xfId="27454"/>
    <cellStyle name="Percent 3 4 2 9" xfId="27455"/>
    <cellStyle name="Percent 3 4 20" xfId="27456"/>
    <cellStyle name="Percent 3 4 3" xfId="27457"/>
    <cellStyle name="Percent 3 4 3 10" xfId="27458"/>
    <cellStyle name="Percent 3 4 3 11" xfId="27459"/>
    <cellStyle name="Percent 3 4 3 12" xfId="27460"/>
    <cellStyle name="Percent 3 4 3 13" xfId="27461"/>
    <cellStyle name="Percent 3 4 3 14" xfId="27462"/>
    <cellStyle name="Percent 3 4 3 15" xfId="27463"/>
    <cellStyle name="Percent 3 4 3 2" xfId="27464"/>
    <cellStyle name="Percent 3 4 3 3" xfId="27465"/>
    <cellStyle name="Percent 3 4 3 4" xfId="27466"/>
    <cellStyle name="Percent 3 4 3 5" xfId="27467"/>
    <cellStyle name="Percent 3 4 3 6" xfId="27468"/>
    <cellStyle name="Percent 3 4 3 7" xfId="27469"/>
    <cellStyle name="Percent 3 4 3 8" xfId="27470"/>
    <cellStyle name="Percent 3 4 3 9" xfId="27471"/>
    <cellStyle name="Percent 3 4 4" xfId="27472"/>
    <cellStyle name="Percent 3 4 4 10" xfId="27473"/>
    <cellStyle name="Percent 3 4 4 11" xfId="27474"/>
    <cellStyle name="Percent 3 4 4 12" xfId="27475"/>
    <cellStyle name="Percent 3 4 4 13" xfId="27476"/>
    <cellStyle name="Percent 3 4 4 14" xfId="27477"/>
    <cellStyle name="Percent 3 4 4 15" xfId="27478"/>
    <cellStyle name="Percent 3 4 4 2" xfId="27479"/>
    <cellStyle name="Percent 3 4 4 3" xfId="27480"/>
    <cellStyle name="Percent 3 4 4 4" xfId="27481"/>
    <cellStyle name="Percent 3 4 4 5" xfId="27482"/>
    <cellStyle name="Percent 3 4 4 6" xfId="27483"/>
    <cellStyle name="Percent 3 4 4 7" xfId="27484"/>
    <cellStyle name="Percent 3 4 4 8" xfId="27485"/>
    <cellStyle name="Percent 3 4 4 9" xfId="27486"/>
    <cellStyle name="Percent 3 4 5" xfId="27487"/>
    <cellStyle name="Percent 3 4 5 10" xfId="27488"/>
    <cellStyle name="Percent 3 4 5 11" xfId="27489"/>
    <cellStyle name="Percent 3 4 5 12" xfId="27490"/>
    <cellStyle name="Percent 3 4 5 13" xfId="27491"/>
    <cellStyle name="Percent 3 4 5 14" xfId="27492"/>
    <cellStyle name="Percent 3 4 5 15" xfId="27493"/>
    <cellStyle name="Percent 3 4 5 2" xfId="27494"/>
    <cellStyle name="Percent 3 4 5 3" xfId="27495"/>
    <cellStyle name="Percent 3 4 5 4" xfId="27496"/>
    <cellStyle name="Percent 3 4 5 5" xfId="27497"/>
    <cellStyle name="Percent 3 4 5 6" xfId="27498"/>
    <cellStyle name="Percent 3 4 5 7" xfId="27499"/>
    <cellStyle name="Percent 3 4 5 8" xfId="27500"/>
    <cellStyle name="Percent 3 4 5 9" xfId="27501"/>
    <cellStyle name="Percent 3 4 6" xfId="27502"/>
    <cellStyle name="Percent 3 4 7" xfId="27503"/>
    <cellStyle name="Percent 3 4 8" xfId="27504"/>
    <cellStyle name="Percent 3 4 9" xfId="27505"/>
    <cellStyle name="Percent 3 5" xfId="27506"/>
    <cellStyle name="Percent 3 5 10" xfId="27507"/>
    <cellStyle name="Percent 3 5 11" xfId="27508"/>
    <cellStyle name="Percent 3 5 12" xfId="27509"/>
    <cellStyle name="Percent 3 5 13" xfId="27510"/>
    <cellStyle name="Percent 3 5 14" xfId="27511"/>
    <cellStyle name="Percent 3 5 15" xfId="27512"/>
    <cellStyle name="Percent 3 5 2" xfId="27513"/>
    <cellStyle name="Percent 3 5 3" xfId="27514"/>
    <cellStyle name="Percent 3 5 4" xfId="27515"/>
    <cellStyle name="Percent 3 5 5" xfId="27516"/>
    <cellStyle name="Percent 3 5 6" xfId="27517"/>
    <cellStyle name="Percent 3 5 7" xfId="27518"/>
    <cellStyle name="Percent 3 5 8" xfId="27519"/>
    <cellStyle name="Percent 3 5 9" xfId="27520"/>
    <cellStyle name="Percent 3 6" xfId="27521"/>
    <cellStyle name="Percent 3 6 10" xfId="27522"/>
    <cellStyle name="Percent 3 6 11" xfId="27523"/>
    <cellStyle name="Percent 3 6 12" xfId="27524"/>
    <cellStyle name="Percent 3 6 13" xfId="27525"/>
    <cellStyle name="Percent 3 6 14" xfId="27526"/>
    <cellStyle name="Percent 3 6 15" xfId="27527"/>
    <cellStyle name="Percent 3 6 2" xfId="27528"/>
    <cellStyle name="Percent 3 6 3" xfId="27529"/>
    <cellStyle name="Percent 3 6 4" xfId="27530"/>
    <cellStyle name="Percent 3 6 5" xfId="27531"/>
    <cellStyle name="Percent 3 6 6" xfId="27532"/>
    <cellStyle name="Percent 3 6 7" xfId="27533"/>
    <cellStyle name="Percent 3 6 8" xfId="27534"/>
    <cellStyle name="Percent 3 6 9" xfId="27535"/>
    <cellStyle name="Percent 3 7" xfId="27536"/>
    <cellStyle name="Percent 3 7 10" xfId="27537"/>
    <cellStyle name="Percent 3 7 11" xfId="27538"/>
    <cellStyle name="Percent 3 7 12" xfId="27539"/>
    <cellStyle name="Percent 3 7 13" xfId="27540"/>
    <cellStyle name="Percent 3 7 14" xfId="27541"/>
    <cellStyle name="Percent 3 7 15" xfId="27542"/>
    <cellStyle name="Percent 3 7 2" xfId="27543"/>
    <cellStyle name="Percent 3 7 3" xfId="27544"/>
    <cellStyle name="Percent 3 7 4" xfId="27545"/>
    <cellStyle name="Percent 3 7 5" xfId="27546"/>
    <cellStyle name="Percent 3 7 6" xfId="27547"/>
    <cellStyle name="Percent 3 7 7" xfId="27548"/>
    <cellStyle name="Percent 3 7 8" xfId="27549"/>
    <cellStyle name="Percent 3 7 9" xfId="27550"/>
    <cellStyle name="Percent 3 8" xfId="27551"/>
    <cellStyle name="Percent 3 8 10" xfId="27552"/>
    <cellStyle name="Percent 3 8 11" xfId="27553"/>
    <cellStyle name="Percent 3 8 12" xfId="27554"/>
    <cellStyle name="Percent 3 8 13" xfId="27555"/>
    <cellStyle name="Percent 3 8 14" xfId="27556"/>
    <cellStyle name="Percent 3 8 15" xfId="27557"/>
    <cellStyle name="Percent 3 8 2" xfId="27558"/>
    <cellStyle name="Percent 3 8 3" xfId="27559"/>
    <cellStyle name="Percent 3 8 4" xfId="27560"/>
    <cellStyle name="Percent 3 8 5" xfId="27561"/>
    <cellStyle name="Percent 3 8 6" xfId="27562"/>
    <cellStyle name="Percent 3 8 7" xfId="27563"/>
    <cellStyle name="Percent 3 8 8" xfId="27564"/>
    <cellStyle name="Percent 3 8 9" xfId="27565"/>
    <cellStyle name="Percent 3 9" xfId="27566"/>
    <cellStyle name="Percent 4" xfId="27567"/>
    <cellStyle name="Percent 4 10" xfId="27568"/>
    <cellStyle name="Percent 4 11" xfId="27569"/>
    <cellStyle name="Percent 4 12" xfId="27570"/>
    <cellStyle name="Percent 4 13" xfId="27571"/>
    <cellStyle name="Percent 4 14" xfId="27572"/>
    <cellStyle name="Percent 4 15" xfId="27573"/>
    <cellStyle name="Percent 4 16" xfId="27574"/>
    <cellStyle name="Percent 4 17" xfId="27575"/>
    <cellStyle name="Percent 4 18" xfId="27576"/>
    <cellStyle name="Percent 4 19" xfId="27577"/>
    <cellStyle name="Percent 4 2" xfId="27578"/>
    <cellStyle name="Percent 4 2 10" xfId="27579"/>
    <cellStyle name="Percent 4 2 11" xfId="27580"/>
    <cellStyle name="Percent 4 2 12" xfId="27581"/>
    <cellStyle name="Percent 4 2 13" xfId="27582"/>
    <cellStyle name="Percent 4 2 14" xfId="27583"/>
    <cellStyle name="Percent 4 2 15" xfId="27584"/>
    <cellStyle name="Percent 4 2 16" xfId="27585"/>
    <cellStyle name="Percent 4 2 17" xfId="27586"/>
    <cellStyle name="Percent 4 2 18" xfId="27587"/>
    <cellStyle name="Percent 4 2 19" xfId="27588"/>
    <cellStyle name="Percent 4 2 2" xfId="27589"/>
    <cellStyle name="Percent 4 2 2 10" xfId="27590"/>
    <cellStyle name="Percent 4 2 2 11" xfId="27591"/>
    <cellStyle name="Percent 4 2 2 12" xfId="27592"/>
    <cellStyle name="Percent 4 2 2 13" xfId="27593"/>
    <cellStyle name="Percent 4 2 2 14" xfId="27594"/>
    <cellStyle name="Percent 4 2 2 15" xfId="27595"/>
    <cellStyle name="Percent 4 2 2 16" xfId="27596"/>
    <cellStyle name="Percent 4 2 2 17" xfId="27597"/>
    <cellStyle name="Percent 4 2 2 18" xfId="27598"/>
    <cellStyle name="Percent 4 2 2 19" xfId="27599"/>
    <cellStyle name="Percent 4 2 2 2" xfId="27600"/>
    <cellStyle name="Percent 4 2 2 2 10" xfId="27601"/>
    <cellStyle name="Percent 4 2 2 2 11" xfId="27602"/>
    <cellStyle name="Percent 4 2 2 2 12" xfId="27603"/>
    <cellStyle name="Percent 4 2 2 2 13" xfId="27604"/>
    <cellStyle name="Percent 4 2 2 2 14" xfId="27605"/>
    <cellStyle name="Percent 4 2 2 2 15" xfId="27606"/>
    <cellStyle name="Percent 4 2 2 2 2" xfId="27607"/>
    <cellStyle name="Percent 4 2 2 2 3" xfId="27608"/>
    <cellStyle name="Percent 4 2 2 2 4" xfId="27609"/>
    <cellStyle name="Percent 4 2 2 2 5" xfId="27610"/>
    <cellStyle name="Percent 4 2 2 2 6" xfId="27611"/>
    <cellStyle name="Percent 4 2 2 2 7" xfId="27612"/>
    <cellStyle name="Percent 4 2 2 2 8" xfId="27613"/>
    <cellStyle name="Percent 4 2 2 2 9" xfId="27614"/>
    <cellStyle name="Percent 4 2 2 20" xfId="27615"/>
    <cellStyle name="Percent 4 2 2 3" xfId="27616"/>
    <cellStyle name="Percent 4 2 2 3 10" xfId="27617"/>
    <cellStyle name="Percent 4 2 2 3 11" xfId="27618"/>
    <cellStyle name="Percent 4 2 2 3 12" xfId="27619"/>
    <cellStyle name="Percent 4 2 2 3 13" xfId="27620"/>
    <cellStyle name="Percent 4 2 2 3 14" xfId="27621"/>
    <cellStyle name="Percent 4 2 2 3 15" xfId="27622"/>
    <cellStyle name="Percent 4 2 2 3 2" xfId="27623"/>
    <cellStyle name="Percent 4 2 2 3 3" xfId="27624"/>
    <cellStyle name="Percent 4 2 2 3 4" xfId="27625"/>
    <cellStyle name="Percent 4 2 2 3 5" xfId="27626"/>
    <cellStyle name="Percent 4 2 2 3 6" xfId="27627"/>
    <cellStyle name="Percent 4 2 2 3 7" xfId="27628"/>
    <cellStyle name="Percent 4 2 2 3 8" xfId="27629"/>
    <cellStyle name="Percent 4 2 2 3 9" xfId="27630"/>
    <cellStyle name="Percent 4 2 2 4" xfId="27631"/>
    <cellStyle name="Percent 4 2 2 4 10" xfId="27632"/>
    <cellStyle name="Percent 4 2 2 4 11" xfId="27633"/>
    <cellStyle name="Percent 4 2 2 4 12" xfId="27634"/>
    <cellStyle name="Percent 4 2 2 4 13" xfId="27635"/>
    <cellStyle name="Percent 4 2 2 4 14" xfId="27636"/>
    <cellStyle name="Percent 4 2 2 4 15" xfId="27637"/>
    <cellStyle name="Percent 4 2 2 4 2" xfId="27638"/>
    <cellStyle name="Percent 4 2 2 4 3" xfId="27639"/>
    <cellStyle name="Percent 4 2 2 4 4" xfId="27640"/>
    <cellStyle name="Percent 4 2 2 4 5" xfId="27641"/>
    <cellStyle name="Percent 4 2 2 4 6" xfId="27642"/>
    <cellStyle name="Percent 4 2 2 4 7" xfId="27643"/>
    <cellStyle name="Percent 4 2 2 4 8" xfId="27644"/>
    <cellStyle name="Percent 4 2 2 4 9" xfId="27645"/>
    <cellStyle name="Percent 4 2 2 5" xfId="27646"/>
    <cellStyle name="Percent 4 2 2 5 10" xfId="27647"/>
    <cellStyle name="Percent 4 2 2 5 11" xfId="27648"/>
    <cellStyle name="Percent 4 2 2 5 12" xfId="27649"/>
    <cellStyle name="Percent 4 2 2 5 13" xfId="27650"/>
    <cellStyle name="Percent 4 2 2 5 14" xfId="27651"/>
    <cellStyle name="Percent 4 2 2 5 15" xfId="27652"/>
    <cellStyle name="Percent 4 2 2 5 2" xfId="27653"/>
    <cellStyle name="Percent 4 2 2 5 3" xfId="27654"/>
    <cellStyle name="Percent 4 2 2 5 4" xfId="27655"/>
    <cellStyle name="Percent 4 2 2 5 5" xfId="27656"/>
    <cellStyle name="Percent 4 2 2 5 6" xfId="27657"/>
    <cellStyle name="Percent 4 2 2 5 7" xfId="27658"/>
    <cellStyle name="Percent 4 2 2 5 8" xfId="27659"/>
    <cellStyle name="Percent 4 2 2 5 9" xfId="27660"/>
    <cellStyle name="Percent 4 2 2 6" xfId="27661"/>
    <cellStyle name="Percent 4 2 2 7" xfId="27662"/>
    <cellStyle name="Percent 4 2 2 8" xfId="27663"/>
    <cellStyle name="Percent 4 2 2 9" xfId="27664"/>
    <cellStyle name="Percent 4 2 20" xfId="27665"/>
    <cellStyle name="Percent 4 2 21" xfId="27666"/>
    <cellStyle name="Percent 4 2 22" xfId="27667"/>
    <cellStyle name="Percent 4 2 23" xfId="27668"/>
    <cellStyle name="Percent 4 2 3" xfId="27669"/>
    <cellStyle name="Percent 4 2 3 10" xfId="27670"/>
    <cellStyle name="Percent 4 2 3 11" xfId="27671"/>
    <cellStyle name="Percent 4 2 3 12" xfId="27672"/>
    <cellStyle name="Percent 4 2 3 13" xfId="27673"/>
    <cellStyle name="Percent 4 2 3 14" xfId="27674"/>
    <cellStyle name="Percent 4 2 3 15" xfId="27675"/>
    <cellStyle name="Percent 4 2 3 16" xfId="27676"/>
    <cellStyle name="Percent 4 2 3 17" xfId="27677"/>
    <cellStyle name="Percent 4 2 3 18" xfId="27678"/>
    <cellStyle name="Percent 4 2 3 19" xfId="27679"/>
    <cellStyle name="Percent 4 2 3 2" xfId="27680"/>
    <cellStyle name="Percent 4 2 3 2 10" xfId="27681"/>
    <cellStyle name="Percent 4 2 3 2 11" xfId="27682"/>
    <cellStyle name="Percent 4 2 3 2 12" xfId="27683"/>
    <cellStyle name="Percent 4 2 3 2 13" xfId="27684"/>
    <cellStyle name="Percent 4 2 3 2 14" xfId="27685"/>
    <cellStyle name="Percent 4 2 3 2 15" xfId="27686"/>
    <cellStyle name="Percent 4 2 3 2 2" xfId="27687"/>
    <cellStyle name="Percent 4 2 3 2 3" xfId="27688"/>
    <cellStyle name="Percent 4 2 3 2 4" xfId="27689"/>
    <cellStyle name="Percent 4 2 3 2 5" xfId="27690"/>
    <cellStyle name="Percent 4 2 3 2 6" xfId="27691"/>
    <cellStyle name="Percent 4 2 3 2 7" xfId="27692"/>
    <cellStyle name="Percent 4 2 3 2 8" xfId="27693"/>
    <cellStyle name="Percent 4 2 3 2 9" xfId="27694"/>
    <cellStyle name="Percent 4 2 3 20" xfId="27695"/>
    <cellStyle name="Percent 4 2 3 3" xfId="27696"/>
    <cellStyle name="Percent 4 2 3 3 10" xfId="27697"/>
    <cellStyle name="Percent 4 2 3 3 11" xfId="27698"/>
    <cellStyle name="Percent 4 2 3 3 12" xfId="27699"/>
    <cellStyle name="Percent 4 2 3 3 13" xfId="27700"/>
    <cellStyle name="Percent 4 2 3 3 14" xfId="27701"/>
    <cellStyle name="Percent 4 2 3 3 15" xfId="27702"/>
    <cellStyle name="Percent 4 2 3 3 2" xfId="27703"/>
    <cellStyle name="Percent 4 2 3 3 3" xfId="27704"/>
    <cellStyle name="Percent 4 2 3 3 4" xfId="27705"/>
    <cellStyle name="Percent 4 2 3 3 5" xfId="27706"/>
    <cellStyle name="Percent 4 2 3 3 6" xfId="27707"/>
    <cellStyle name="Percent 4 2 3 3 7" xfId="27708"/>
    <cellStyle name="Percent 4 2 3 3 8" xfId="27709"/>
    <cellStyle name="Percent 4 2 3 3 9" xfId="27710"/>
    <cellStyle name="Percent 4 2 3 4" xfId="27711"/>
    <cellStyle name="Percent 4 2 3 4 10" xfId="27712"/>
    <cellStyle name="Percent 4 2 3 4 11" xfId="27713"/>
    <cellStyle name="Percent 4 2 3 4 12" xfId="27714"/>
    <cellStyle name="Percent 4 2 3 4 13" xfId="27715"/>
    <cellStyle name="Percent 4 2 3 4 14" xfId="27716"/>
    <cellStyle name="Percent 4 2 3 4 15" xfId="27717"/>
    <cellStyle name="Percent 4 2 3 4 2" xfId="27718"/>
    <cellStyle name="Percent 4 2 3 4 3" xfId="27719"/>
    <cellStyle name="Percent 4 2 3 4 4" xfId="27720"/>
    <cellStyle name="Percent 4 2 3 4 5" xfId="27721"/>
    <cellStyle name="Percent 4 2 3 4 6" xfId="27722"/>
    <cellStyle name="Percent 4 2 3 4 7" xfId="27723"/>
    <cellStyle name="Percent 4 2 3 4 8" xfId="27724"/>
    <cellStyle name="Percent 4 2 3 4 9" xfId="27725"/>
    <cellStyle name="Percent 4 2 3 5" xfId="27726"/>
    <cellStyle name="Percent 4 2 3 5 10" xfId="27727"/>
    <cellStyle name="Percent 4 2 3 5 11" xfId="27728"/>
    <cellStyle name="Percent 4 2 3 5 12" xfId="27729"/>
    <cellStyle name="Percent 4 2 3 5 13" xfId="27730"/>
    <cellStyle name="Percent 4 2 3 5 14" xfId="27731"/>
    <cellStyle name="Percent 4 2 3 5 15" xfId="27732"/>
    <cellStyle name="Percent 4 2 3 5 2" xfId="27733"/>
    <cellStyle name="Percent 4 2 3 5 3" xfId="27734"/>
    <cellStyle name="Percent 4 2 3 5 4" xfId="27735"/>
    <cellStyle name="Percent 4 2 3 5 5" xfId="27736"/>
    <cellStyle name="Percent 4 2 3 5 6" xfId="27737"/>
    <cellStyle name="Percent 4 2 3 5 7" xfId="27738"/>
    <cellStyle name="Percent 4 2 3 5 8" xfId="27739"/>
    <cellStyle name="Percent 4 2 3 5 9" xfId="27740"/>
    <cellStyle name="Percent 4 2 3 6" xfId="27741"/>
    <cellStyle name="Percent 4 2 3 7" xfId="27742"/>
    <cellStyle name="Percent 4 2 3 8" xfId="27743"/>
    <cellStyle name="Percent 4 2 3 9" xfId="27744"/>
    <cellStyle name="Percent 4 2 4" xfId="27745"/>
    <cellStyle name="Percent 4 2 4 10" xfId="27746"/>
    <cellStyle name="Percent 4 2 4 11" xfId="27747"/>
    <cellStyle name="Percent 4 2 4 12" xfId="27748"/>
    <cellStyle name="Percent 4 2 4 13" xfId="27749"/>
    <cellStyle name="Percent 4 2 4 14" xfId="27750"/>
    <cellStyle name="Percent 4 2 4 15" xfId="27751"/>
    <cellStyle name="Percent 4 2 4 16" xfId="27752"/>
    <cellStyle name="Percent 4 2 4 17" xfId="27753"/>
    <cellStyle name="Percent 4 2 4 18" xfId="27754"/>
    <cellStyle name="Percent 4 2 4 19" xfId="27755"/>
    <cellStyle name="Percent 4 2 4 2" xfId="27756"/>
    <cellStyle name="Percent 4 2 4 2 10" xfId="27757"/>
    <cellStyle name="Percent 4 2 4 2 11" xfId="27758"/>
    <cellStyle name="Percent 4 2 4 2 12" xfId="27759"/>
    <cellStyle name="Percent 4 2 4 2 13" xfId="27760"/>
    <cellStyle name="Percent 4 2 4 2 14" xfId="27761"/>
    <cellStyle name="Percent 4 2 4 2 15" xfId="27762"/>
    <cellStyle name="Percent 4 2 4 2 2" xfId="27763"/>
    <cellStyle name="Percent 4 2 4 2 3" xfId="27764"/>
    <cellStyle name="Percent 4 2 4 2 4" xfId="27765"/>
    <cellStyle name="Percent 4 2 4 2 5" xfId="27766"/>
    <cellStyle name="Percent 4 2 4 2 6" xfId="27767"/>
    <cellStyle name="Percent 4 2 4 2 7" xfId="27768"/>
    <cellStyle name="Percent 4 2 4 2 8" xfId="27769"/>
    <cellStyle name="Percent 4 2 4 2 9" xfId="27770"/>
    <cellStyle name="Percent 4 2 4 20" xfId="27771"/>
    <cellStyle name="Percent 4 2 4 3" xfId="27772"/>
    <cellStyle name="Percent 4 2 4 3 10" xfId="27773"/>
    <cellStyle name="Percent 4 2 4 3 11" xfId="27774"/>
    <cellStyle name="Percent 4 2 4 3 12" xfId="27775"/>
    <cellStyle name="Percent 4 2 4 3 13" xfId="27776"/>
    <cellStyle name="Percent 4 2 4 3 14" xfId="27777"/>
    <cellStyle name="Percent 4 2 4 3 15" xfId="27778"/>
    <cellStyle name="Percent 4 2 4 3 2" xfId="27779"/>
    <cellStyle name="Percent 4 2 4 3 3" xfId="27780"/>
    <cellStyle name="Percent 4 2 4 3 4" xfId="27781"/>
    <cellStyle name="Percent 4 2 4 3 5" xfId="27782"/>
    <cellStyle name="Percent 4 2 4 3 6" xfId="27783"/>
    <cellStyle name="Percent 4 2 4 3 7" xfId="27784"/>
    <cellStyle name="Percent 4 2 4 3 8" xfId="27785"/>
    <cellStyle name="Percent 4 2 4 3 9" xfId="27786"/>
    <cellStyle name="Percent 4 2 4 4" xfId="27787"/>
    <cellStyle name="Percent 4 2 4 4 10" xfId="27788"/>
    <cellStyle name="Percent 4 2 4 4 11" xfId="27789"/>
    <cellStyle name="Percent 4 2 4 4 12" xfId="27790"/>
    <cellStyle name="Percent 4 2 4 4 13" xfId="27791"/>
    <cellStyle name="Percent 4 2 4 4 14" xfId="27792"/>
    <cellStyle name="Percent 4 2 4 4 15" xfId="27793"/>
    <cellStyle name="Percent 4 2 4 4 2" xfId="27794"/>
    <cellStyle name="Percent 4 2 4 4 3" xfId="27795"/>
    <cellStyle name="Percent 4 2 4 4 4" xfId="27796"/>
    <cellStyle name="Percent 4 2 4 4 5" xfId="27797"/>
    <cellStyle name="Percent 4 2 4 4 6" xfId="27798"/>
    <cellStyle name="Percent 4 2 4 4 7" xfId="27799"/>
    <cellStyle name="Percent 4 2 4 4 8" xfId="27800"/>
    <cellStyle name="Percent 4 2 4 4 9" xfId="27801"/>
    <cellStyle name="Percent 4 2 4 5" xfId="27802"/>
    <cellStyle name="Percent 4 2 4 5 10" xfId="27803"/>
    <cellStyle name="Percent 4 2 4 5 11" xfId="27804"/>
    <cellStyle name="Percent 4 2 4 5 12" xfId="27805"/>
    <cellStyle name="Percent 4 2 4 5 13" xfId="27806"/>
    <cellStyle name="Percent 4 2 4 5 14" xfId="27807"/>
    <cellStyle name="Percent 4 2 4 5 15" xfId="27808"/>
    <cellStyle name="Percent 4 2 4 5 2" xfId="27809"/>
    <cellStyle name="Percent 4 2 4 5 3" xfId="27810"/>
    <cellStyle name="Percent 4 2 4 5 4" xfId="27811"/>
    <cellStyle name="Percent 4 2 4 5 5" xfId="27812"/>
    <cellStyle name="Percent 4 2 4 5 6" xfId="27813"/>
    <cellStyle name="Percent 4 2 4 5 7" xfId="27814"/>
    <cellStyle name="Percent 4 2 4 5 8" xfId="27815"/>
    <cellStyle name="Percent 4 2 4 5 9" xfId="27816"/>
    <cellStyle name="Percent 4 2 4 6" xfId="27817"/>
    <cellStyle name="Percent 4 2 4 7" xfId="27818"/>
    <cellStyle name="Percent 4 2 4 8" xfId="27819"/>
    <cellStyle name="Percent 4 2 4 9" xfId="27820"/>
    <cellStyle name="Percent 4 2 5" xfId="27821"/>
    <cellStyle name="Percent 4 2 5 10" xfId="27822"/>
    <cellStyle name="Percent 4 2 5 11" xfId="27823"/>
    <cellStyle name="Percent 4 2 5 12" xfId="27824"/>
    <cellStyle name="Percent 4 2 5 13" xfId="27825"/>
    <cellStyle name="Percent 4 2 5 14" xfId="27826"/>
    <cellStyle name="Percent 4 2 5 15" xfId="27827"/>
    <cellStyle name="Percent 4 2 5 2" xfId="27828"/>
    <cellStyle name="Percent 4 2 5 3" xfId="27829"/>
    <cellStyle name="Percent 4 2 5 4" xfId="27830"/>
    <cellStyle name="Percent 4 2 5 5" xfId="27831"/>
    <cellStyle name="Percent 4 2 5 6" xfId="27832"/>
    <cellStyle name="Percent 4 2 5 7" xfId="27833"/>
    <cellStyle name="Percent 4 2 5 8" xfId="27834"/>
    <cellStyle name="Percent 4 2 5 9" xfId="27835"/>
    <cellStyle name="Percent 4 2 6" xfId="27836"/>
    <cellStyle name="Percent 4 2 6 10" xfId="27837"/>
    <cellStyle name="Percent 4 2 6 11" xfId="27838"/>
    <cellStyle name="Percent 4 2 6 12" xfId="27839"/>
    <cellStyle name="Percent 4 2 6 13" xfId="27840"/>
    <cellStyle name="Percent 4 2 6 14" xfId="27841"/>
    <cellStyle name="Percent 4 2 6 15" xfId="27842"/>
    <cellStyle name="Percent 4 2 6 2" xfId="27843"/>
    <cellStyle name="Percent 4 2 6 3" xfId="27844"/>
    <cellStyle name="Percent 4 2 6 4" xfId="27845"/>
    <cellStyle name="Percent 4 2 6 5" xfId="27846"/>
    <cellStyle name="Percent 4 2 6 6" xfId="27847"/>
    <cellStyle name="Percent 4 2 6 7" xfId="27848"/>
    <cellStyle name="Percent 4 2 6 8" xfId="27849"/>
    <cellStyle name="Percent 4 2 6 9" xfId="27850"/>
    <cellStyle name="Percent 4 2 7" xfId="27851"/>
    <cellStyle name="Percent 4 2 7 10" xfId="27852"/>
    <cellStyle name="Percent 4 2 7 11" xfId="27853"/>
    <cellStyle name="Percent 4 2 7 12" xfId="27854"/>
    <cellStyle name="Percent 4 2 7 13" xfId="27855"/>
    <cellStyle name="Percent 4 2 7 14" xfId="27856"/>
    <cellStyle name="Percent 4 2 7 15" xfId="27857"/>
    <cellStyle name="Percent 4 2 7 2" xfId="27858"/>
    <cellStyle name="Percent 4 2 7 3" xfId="27859"/>
    <cellStyle name="Percent 4 2 7 4" xfId="27860"/>
    <cellStyle name="Percent 4 2 7 5" xfId="27861"/>
    <cellStyle name="Percent 4 2 7 6" xfId="27862"/>
    <cellStyle name="Percent 4 2 7 7" xfId="27863"/>
    <cellStyle name="Percent 4 2 7 8" xfId="27864"/>
    <cellStyle name="Percent 4 2 7 9" xfId="27865"/>
    <cellStyle name="Percent 4 2 8" xfId="27866"/>
    <cellStyle name="Percent 4 2 8 10" xfId="27867"/>
    <cellStyle name="Percent 4 2 8 11" xfId="27868"/>
    <cellStyle name="Percent 4 2 8 12" xfId="27869"/>
    <cellStyle name="Percent 4 2 8 13" xfId="27870"/>
    <cellStyle name="Percent 4 2 8 14" xfId="27871"/>
    <cellStyle name="Percent 4 2 8 15" xfId="27872"/>
    <cellStyle name="Percent 4 2 8 2" xfId="27873"/>
    <cellStyle name="Percent 4 2 8 3" xfId="27874"/>
    <cellStyle name="Percent 4 2 8 4" xfId="27875"/>
    <cellStyle name="Percent 4 2 8 5" xfId="27876"/>
    <cellStyle name="Percent 4 2 8 6" xfId="27877"/>
    <cellStyle name="Percent 4 2 8 7" xfId="27878"/>
    <cellStyle name="Percent 4 2 8 8" xfId="27879"/>
    <cellStyle name="Percent 4 2 8 9" xfId="27880"/>
    <cellStyle name="Percent 4 2 9" xfId="27881"/>
    <cellStyle name="Percent 4 20" xfId="27882"/>
    <cellStyle name="Percent 4 21" xfId="27883"/>
    <cellStyle name="Percent 4 22" xfId="27884"/>
    <cellStyle name="Percent 4 23" xfId="27885"/>
    <cellStyle name="Percent 4 24" xfId="27886"/>
    <cellStyle name="Percent 4 3" xfId="27887"/>
    <cellStyle name="Percent 4 3 10" xfId="27888"/>
    <cellStyle name="Percent 4 3 11" xfId="27889"/>
    <cellStyle name="Percent 4 3 12" xfId="27890"/>
    <cellStyle name="Percent 4 3 13" xfId="27891"/>
    <cellStyle name="Percent 4 3 14" xfId="27892"/>
    <cellStyle name="Percent 4 3 15" xfId="27893"/>
    <cellStyle name="Percent 4 3 16" xfId="27894"/>
    <cellStyle name="Percent 4 3 17" xfId="27895"/>
    <cellStyle name="Percent 4 3 18" xfId="27896"/>
    <cellStyle name="Percent 4 3 19" xfId="27897"/>
    <cellStyle name="Percent 4 3 2" xfId="27898"/>
    <cellStyle name="Percent 4 3 2 10" xfId="27899"/>
    <cellStyle name="Percent 4 3 2 11" xfId="27900"/>
    <cellStyle name="Percent 4 3 2 12" xfId="27901"/>
    <cellStyle name="Percent 4 3 2 13" xfId="27902"/>
    <cellStyle name="Percent 4 3 2 14" xfId="27903"/>
    <cellStyle name="Percent 4 3 2 15" xfId="27904"/>
    <cellStyle name="Percent 4 3 2 2" xfId="27905"/>
    <cellStyle name="Percent 4 3 2 3" xfId="27906"/>
    <cellStyle name="Percent 4 3 2 4" xfId="27907"/>
    <cellStyle name="Percent 4 3 2 5" xfId="27908"/>
    <cellStyle name="Percent 4 3 2 6" xfId="27909"/>
    <cellStyle name="Percent 4 3 2 7" xfId="27910"/>
    <cellStyle name="Percent 4 3 2 8" xfId="27911"/>
    <cellStyle name="Percent 4 3 2 9" xfId="27912"/>
    <cellStyle name="Percent 4 3 20" xfId="27913"/>
    <cellStyle name="Percent 4 3 3" xfId="27914"/>
    <cellStyle name="Percent 4 3 3 10" xfId="27915"/>
    <cellStyle name="Percent 4 3 3 11" xfId="27916"/>
    <cellStyle name="Percent 4 3 3 12" xfId="27917"/>
    <cellStyle name="Percent 4 3 3 13" xfId="27918"/>
    <cellStyle name="Percent 4 3 3 14" xfId="27919"/>
    <cellStyle name="Percent 4 3 3 15" xfId="27920"/>
    <cellStyle name="Percent 4 3 3 2" xfId="27921"/>
    <cellStyle name="Percent 4 3 3 3" xfId="27922"/>
    <cellStyle name="Percent 4 3 3 4" xfId="27923"/>
    <cellStyle name="Percent 4 3 3 5" xfId="27924"/>
    <cellStyle name="Percent 4 3 3 6" xfId="27925"/>
    <cellStyle name="Percent 4 3 3 7" xfId="27926"/>
    <cellStyle name="Percent 4 3 3 8" xfId="27927"/>
    <cellStyle name="Percent 4 3 3 9" xfId="27928"/>
    <cellStyle name="Percent 4 3 4" xfId="27929"/>
    <cellStyle name="Percent 4 3 4 10" xfId="27930"/>
    <cellStyle name="Percent 4 3 4 11" xfId="27931"/>
    <cellStyle name="Percent 4 3 4 12" xfId="27932"/>
    <cellStyle name="Percent 4 3 4 13" xfId="27933"/>
    <cellStyle name="Percent 4 3 4 14" xfId="27934"/>
    <cellStyle name="Percent 4 3 4 15" xfId="27935"/>
    <cellStyle name="Percent 4 3 4 2" xfId="27936"/>
    <cellStyle name="Percent 4 3 4 3" xfId="27937"/>
    <cellStyle name="Percent 4 3 4 4" xfId="27938"/>
    <cellStyle name="Percent 4 3 4 5" xfId="27939"/>
    <cellStyle name="Percent 4 3 4 6" xfId="27940"/>
    <cellStyle name="Percent 4 3 4 7" xfId="27941"/>
    <cellStyle name="Percent 4 3 4 8" xfId="27942"/>
    <cellStyle name="Percent 4 3 4 9" xfId="27943"/>
    <cellStyle name="Percent 4 3 5" xfId="27944"/>
    <cellStyle name="Percent 4 3 5 10" xfId="27945"/>
    <cellStyle name="Percent 4 3 5 11" xfId="27946"/>
    <cellStyle name="Percent 4 3 5 12" xfId="27947"/>
    <cellStyle name="Percent 4 3 5 13" xfId="27948"/>
    <cellStyle name="Percent 4 3 5 14" xfId="27949"/>
    <cellStyle name="Percent 4 3 5 15" xfId="27950"/>
    <cellStyle name="Percent 4 3 5 2" xfId="27951"/>
    <cellStyle name="Percent 4 3 5 3" xfId="27952"/>
    <cellStyle name="Percent 4 3 5 4" xfId="27953"/>
    <cellStyle name="Percent 4 3 5 5" xfId="27954"/>
    <cellStyle name="Percent 4 3 5 6" xfId="27955"/>
    <cellStyle name="Percent 4 3 5 7" xfId="27956"/>
    <cellStyle name="Percent 4 3 5 8" xfId="27957"/>
    <cellStyle name="Percent 4 3 5 9" xfId="27958"/>
    <cellStyle name="Percent 4 3 6" xfId="27959"/>
    <cellStyle name="Percent 4 3 7" xfId="27960"/>
    <cellStyle name="Percent 4 3 8" xfId="27961"/>
    <cellStyle name="Percent 4 3 9" xfId="27962"/>
    <cellStyle name="Percent 4 4" xfId="27963"/>
    <cellStyle name="Percent 4 4 10" xfId="27964"/>
    <cellStyle name="Percent 4 4 11" xfId="27965"/>
    <cellStyle name="Percent 4 4 12" xfId="27966"/>
    <cellStyle name="Percent 4 4 13" xfId="27967"/>
    <cellStyle name="Percent 4 4 14" xfId="27968"/>
    <cellStyle name="Percent 4 4 15" xfId="27969"/>
    <cellStyle name="Percent 4 4 16" xfId="27970"/>
    <cellStyle name="Percent 4 4 17" xfId="27971"/>
    <cellStyle name="Percent 4 4 18" xfId="27972"/>
    <cellStyle name="Percent 4 4 19" xfId="27973"/>
    <cellStyle name="Percent 4 4 2" xfId="27974"/>
    <cellStyle name="Percent 4 4 2 10" xfId="27975"/>
    <cellStyle name="Percent 4 4 2 11" xfId="27976"/>
    <cellStyle name="Percent 4 4 2 12" xfId="27977"/>
    <cellStyle name="Percent 4 4 2 13" xfId="27978"/>
    <cellStyle name="Percent 4 4 2 14" xfId="27979"/>
    <cellStyle name="Percent 4 4 2 15" xfId="27980"/>
    <cellStyle name="Percent 4 4 2 2" xfId="27981"/>
    <cellStyle name="Percent 4 4 2 3" xfId="27982"/>
    <cellStyle name="Percent 4 4 2 4" xfId="27983"/>
    <cellStyle name="Percent 4 4 2 5" xfId="27984"/>
    <cellStyle name="Percent 4 4 2 6" xfId="27985"/>
    <cellStyle name="Percent 4 4 2 7" xfId="27986"/>
    <cellStyle name="Percent 4 4 2 8" xfId="27987"/>
    <cellStyle name="Percent 4 4 2 9" xfId="27988"/>
    <cellStyle name="Percent 4 4 20" xfId="27989"/>
    <cellStyle name="Percent 4 4 3" xfId="27990"/>
    <cellStyle name="Percent 4 4 3 10" xfId="27991"/>
    <cellStyle name="Percent 4 4 3 11" xfId="27992"/>
    <cellStyle name="Percent 4 4 3 12" xfId="27993"/>
    <cellStyle name="Percent 4 4 3 13" xfId="27994"/>
    <cellStyle name="Percent 4 4 3 14" xfId="27995"/>
    <cellStyle name="Percent 4 4 3 15" xfId="27996"/>
    <cellStyle name="Percent 4 4 3 2" xfId="27997"/>
    <cellStyle name="Percent 4 4 3 3" xfId="27998"/>
    <cellStyle name="Percent 4 4 3 4" xfId="27999"/>
    <cellStyle name="Percent 4 4 3 5" xfId="28000"/>
    <cellStyle name="Percent 4 4 3 6" xfId="28001"/>
    <cellStyle name="Percent 4 4 3 7" xfId="28002"/>
    <cellStyle name="Percent 4 4 3 8" xfId="28003"/>
    <cellStyle name="Percent 4 4 3 9" xfId="28004"/>
    <cellStyle name="Percent 4 4 4" xfId="28005"/>
    <cellStyle name="Percent 4 4 4 10" xfId="28006"/>
    <cellStyle name="Percent 4 4 4 11" xfId="28007"/>
    <cellStyle name="Percent 4 4 4 12" xfId="28008"/>
    <cellStyle name="Percent 4 4 4 13" xfId="28009"/>
    <cellStyle name="Percent 4 4 4 14" xfId="28010"/>
    <cellStyle name="Percent 4 4 4 15" xfId="28011"/>
    <cellStyle name="Percent 4 4 4 2" xfId="28012"/>
    <cellStyle name="Percent 4 4 4 3" xfId="28013"/>
    <cellStyle name="Percent 4 4 4 4" xfId="28014"/>
    <cellStyle name="Percent 4 4 4 5" xfId="28015"/>
    <cellStyle name="Percent 4 4 4 6" xfId="28016"/>
    <cellStyle name="Percent 4 4 4 7" xfId="28017"/>
    <cellStyle name="Percent 4 4 4 8" xfId="28018"/>
    <cellStyle name="Percent 4 4 4 9" xfId="28019"/>
    <cellStyle name="Percent 4 4 5" xfId="28020"/>
    <cellStyle name="Percent 4 4 5 10" xfId="28021"/>
    <cellStyle name="Percent 4 4 5 11" xfId="28022"/>
    <cellStyle name="Percent 4 4 5 12" xfId="28023"/>
    <cellStyle name="Percent 4 4 5 13" xfId="28024"/>
    <cellStyle name="Percent 4 4 5 14" xfId="28025"/>
    <cellStyle name="Percent 4 4 5 15" xfId="28026"/>
    <cellStyle name="Percent 4 4 5 2" xfId="28027"/>
    <cellStyle name="Percent 4 4 5 3" xfId="28028"/>
    <cellStyle name="Percent 4 4 5 4" xfId="28029"/>
    <cellStyle name="Percent 4 4 5 5" xfId="28030"/>
    <cellStyle name="Percent 4 4 5 6" xfId="28031"/>
    <cellStyle name="Percent 4 4 5 7" xfId="28032"/>
    <cellStyle name="Percent 4 4 5 8" xfId="28033"/>
    <cellStyle name="Percent 4 4 5 9" xfId="28034"/>
    <cellStyle name="Percent 4 4 6" xfId="28035"/>
    <cellStyle name="Percent 4 4 7" xfId="28036"/>
    <cellStyle name="Percent 4 4 8" xfId="28037"/>
    <cellStyle name="Percent 4 4 9" xfId="28038"/>
    <cellStyle name="Percent 4 5" xfId="28039"/>
    <cellStyle name="Percent 4 5 10" xfId="28040"/>
    <cellStyle name="Percent 4 5 11" xfId="28041"/>
    <cellStyle name="Percent 4 5 12" xfId="28042"/>
    <cellStyle name="Percent 4 5 13" xfId="28043"/>
    <cellStyle name="Percent 4 5 14" xfId="28044"/>
    <cellStyle name="Percent 4 5 15" xfId="28045"/>
    <cellStyle name="Percent 4 5 16" xfId="28046"/>
    <cellStyle name="Percent 4 5 17" xfId="28047"/>
    <cellStyle name="Percent 4 5 18" xfId="28048"/>
    <cellStyle name="Percent 4 5 19" xfId="28049"/>
    <cellStyle name="Percent 4 5 2" xfId="28050"/>
    <cellStyle name="Percent 4 5 2 10" xfId="28051"/>
    <cellStyle name="Percent 4 5 2 11" xfId="28052"/>
    <cellStyle name="Percent 4 5 2 12" xfId="28053"/>
    <cellStyle name="Percent 4 5 2 13" xfId="28054"/>
    <cellStyle name="Percent 4 5 2 14" xfId="28055"/>
    <cellStyle name="Percent 4 5 2 15" xfId="28056"/>
    <cellStyle name="Percent 4 5 2 2" xfId="28057"/>
    <cellStyle name="Percent 4 5 2 3" xfId="28058"/>
    <cellStyle name="Percent 4 5 2 4" xfId="28059"/>
    <cellStyle name="Percent 4 5 2 5" xfId="28060"/>
    <cellStyle name="Percent 4 5 2 6" xfId="28061"/>
    <cellStyle name="Percent 4 5 2 7" xfId="28062"/>
    <cellStyle name="Percent 4 5 2 8" xfId="28063"/>
    <cellStyle name="Percent 4 5 2 9" xfId="28064"/>
    <cellStyle name="Percent 4 5 20" xfId="28065"/>
    <cellStyle name="Percent 4 5 3" xfId="28066"/>
    <cellStyle name="Percent 4 5 3 10" xfId="28067"/>
    <cellStyle name="Percent 4 5 3 11" xfId="28068"/>
    <cellStyle name="Percent 4 5 3 12" xfId="28069"/>
    <cellStyle name="Percent 4 5 3 13" xfId="28070"/>
    <cellStyle name="Percent 4 5 3 14" xfId="28071"/>
    <cellStyle name="Percent 4 5 3 15" xfId="28072"/>
    <cellStyle name="Percent 4 5 3 2" xfId="28073"/>
    <cellStyle name="Percent 4 5 3 3" xfId="28074"/>
    <cellStyle name="Percent 4 5 3 4" xfId="28075"/>
    <cellStyle name="Percent 4 5 3 5" xfId="28076"/>
    <cellStyle name="Percent 4 5 3 6" xfId="28077"/>
    <cellStyle name="Percent 4 5 3 7" xfId="28078"/>
    <cellStyle name="Percent 4 5 3 8" xfId="28079"/>
    <cellStyle name="Percent 4 5 3 9" xfId="28080"/>
    <cellStyle name="Percent 4 5 4" xfId="28081"/>
    <cellStyle name="Percent 4 5 4 10" xfId="28082"/>
    <cellStyle name="Percent 4 5 4 11" xfId="28083"/>
    <cellStyle name="Percent 4 5 4 12" xfId="28084"/>
    <cellStyle name="Percent 4 5 4 13" xfId="28085"/>
    <cellStyle name="Percent 4 5 4 14" xfId="28086"/>
    <cellStyle name="Percent 4 5 4 15" xfId="28087"/>
    <cellStyle name="Percent 4 5 4 2" xfId="28088"/>
    <cellStyle name="Percent 4 5 4 3" xfId="28089"/>
    <cellStyle name="Percent 4 5 4 4" xfId="28090"/>
    <cellStyle name="Percent 4 5 4 5" xfId="28091"/>
    <cellStyle name="Percent 4 5 4 6" xfId="28092"/>
    <cellStyle name="Percent 4 5 4 7" xfId="28093"/>
    <cellStyle name="Percent 4 5 4 8" xfId="28094"/>
    <cellStyle name="Percent 4 5 4 9" xfId="28095"/>
    <cellStyle name="Percent 4 5 5" xfId="28096"/>
    <cellStyle name="Percent 4 5 5 10" xfId="28097"/>
    <cellStyle name="Percent 4 5 5 11" xfId="28098"/>
    <cellStyle name="Percent 4 5 5 12" xfId="28099"/>
    <cellStyle name="Percent 4 5 5 13" xfId="28100"/>
    <cellStyle name="Percent 4 5 5 14" xfId="28101"/>
    <cellStyle name="Percent 4 5 5 15" xfId="28102"/>
    <cellStyle name="Percent 4 5 5 2" xfId="28103"/>
    <cellStyle name="Percent 4 5 5 3" xfId="28104"/>
    <cellStyle name="Percent 4 5 5 4" xfId="28105"/>
    <cellStyle name="Percent 4 5 5 5" xfId="28106"/>
    <cellStyle name="Percent 4 5 5 6" xfId="28107"/>
    <cellStyle name="Percent 4 5 5 7" xfId="28108"/>
    <cellStyle name="Percent 4 5 5 8" xfId="28109"/>
    <cellStyle name="Percent 4 5 5 9" xfId="28110"/>
    <cellStyle name="Percent 4 5 6" xfId="28111"/>
    <cellStyle name="Percent 4 5 7" xfId="28112"/>
    <cellStyle name="Percent 4 5 8" xfId="28113"/>
    <cellStyle name="Percent 4 5 9" xfId="28114"/>
    <cellStyle name="Percent 4 6" xfId="28115"/>
    <cellStyle name="Percent 4 6 10" xfId="28116"/>
    <cellStyle name="Percent 4 6 11" xfId="28117"/>
    <cellStyle name="Percent 4 6 12" xfId="28118"/>
    <cellStyle name="Percent 4 6 13" xfId="28119"/>
    <cellStyle name="Percent 4 6 14" xfId="28120"/>
    <cellStyle name="Percent 4 6 15" xfId="28121"/>
    <cellStyle name="Percent 4 6 2" xfId="28122"/>
    <cellStyle name="Percent 4 6 3" xfId="28123"/>
    <cellStyle name="Percent 4 6 4" xfId="28124"/>
    <cellStyle name="Percent 4 6 5" xfId="28125"/>
    <cellStyle name="Percent 4 6 6" xfId="28126"/>
    <cellStyle name="Percent 4 6 7" xfId="28127"/>
    <cellStyle name="Percent 4 6 8" xfId="28128"/>
    <cellStyle name="Percent 4 6 9" xfId="28129"/>
    <cellStyle name="Percent 4 7" xfId="28130"/>
    <cellStyle name="Percent 4 7 10" xfId="28131"/>
    <cellStyle name="Percent 4 7 11" xfId="28132"/>
    <cellStyle name="Percent 4 7 12" xfId="28133"/>
    <cellStyle name="Percent 4 7 13" xfId="28134"/>
    <cellStyle name="Percent 4 7 14" xfId="28135"/>
    <cellStyle name="Percent 4 7 15" xfId="28136"/>
    <cellStyle name="Percent 4 7 2" xfId="28137"/>
    <cellStyle name="Percent 4 7 3" xfId="28138"/>
    <cellStyle name="Percent 4 7 4" xfId="28139"/>
    <cellStyle name="Percent 4 7 5" xfId="28140"/>
    <cellStyle name="Percent 4 7 6" xfId="28141"/>
    <cellStyle name="Percent 4 7 7" xfId="28142"/>
    <cellStyle name="Percent 4 7 8" xfId="28143"/>
    <cellStyle name="Percent 4 7 9" xfId="28144"/>
    <cellStyle name="Percent 4 8" xfId="28145"/>
    <cellStyle name="Percent 4 8 10" xfId="28146"/>
    <cellStyle name="Percent 4 8 11" xfId="28147"/>
    <cellStyle name="Percent 4 8 12" xfId="28148"/>
    <cellStyle name="Percent 4 8 13" xfId="28149"/>
    <cellStyle name="Percent 4 8 14" xfId="28150"/>
    <cellStyle name="Percent 4 8 15" xfId="28151"/>
    <cellStyle name="Percent 4 8 2" xfId="28152"/>
    <cellStyle name="Percent 4 8 3" xfId="28153"/>
    <cellStyle name="Percent 4 8 4" xfId="28154"/>
    <cellStyle name="Percent 4 8 5" xfId="28155"/>
    <cellStyle name="Percent 4 8 6" xfId="28156"/>
    <cellStyle name="Percent 4 8 7" xfId="28157"/>
    <cellStyle name="Percent 4 8 8" xfId="28158"/>
    <cellStyle name="Percent 4 8 9" xfId="28159"/>
    <cellStyle name="Percent 4 9" xfId="28160"/>
    <cellStyle name="Percent 4 9 10" xfId="28161"/>
    <cellStyle name="Percent 4 9 11" xfId="28162"/>
    <cellStyle name="Percent 4 9 12" xfId="28163"/>
    <cellStyle name="Percent 4 9 13" xfId="28164"/>
    <cellStyle name="Percent 4 9 14" xfId="28165"/>
    <cellStyle name="Percent 4 9 15" xfId="28166"/>
    <cellStyle name="Percent 4 9 2" xfId="28167"/>
    <cellStyle name="Percent 4 9 3" xfId="28168"/>
    <cellStyle name="Percent 4 9 4" xfId="28169"/>
    <cellStyle name="Percent 4 9 5" xfId="28170"/>
    <cellStyle name="Percent 4 9 6" xfId="28171"/>
    <cellStyle name="Percent 4 9 7" xfId="28172"/>
    <cellStyle name="Percent 4 9 8" xfId="28173"/>
    <cellStyle name="Percent 4 9 9" xfId="28174"/>
    <cellStyle name="Percent 5" xfId="28175"/>
    <cellStyle name="Percent 5 10" xfId="28176"/>
    <cellStyle name="Percent 5 10 10" xfId="28177"/>
    <cellStyle name="Percent 5 10 11" xfId="28178"/>
    <cellStyle name="Percent 5 10 12" xfId="28179"/>
    <cellStyle name="Percent 5 10 13" xfId="28180"/>
    <cellStyle name="Percent 5 10 14" xfId="28181"/>
    <cellStyle name="Percent 5 10 15" xfId="28182"/>
    <cellStyle name="Percent 5 10 2" xfId="28183"/>
    <cellStyle name="Percent 5 10 3" xfId="28184"/>
    <cellStyle name="Percent 5 10 4" xfId="28185"/>
    <cellStyle name="Percent 5 10 5" xfId="28186"/>
    <cellStyle name="Percent 5 10 6" xfId="28187"/>
    <cellStyle name="Percent 5 10 7" xfId="28188"/>
    <cellStyle name="Percent 5 10 8" xfId="28189"/>
    <cellStyle name="Percent 5 10 9" xfId="28190"/>
    <cellStyle name="Percent 5 11" xfId="28191"/>
    <cellStyle name="Percent 5 11 10" xfId="28192"/>
    <cellStyle name="Percent 5 11 11" xfId="28193"/>
    <cellStyle name="Percent 5 11 12" xfId="28194"/>
    <cellStyle name="Percent 5 11 13" xfId="28195"/>
    <cellStyle name="Percent 5 11 14" xfId="28196"/>
    <cellStyle name="Percent 5 11 15" xfId="28197"/>
    <cellStyle name="Percent 5 11 2" xfId="28198"/>
    <cellStyle name="Percent 5 11 3" xfId="28199"/>
    <cellStyle name="Percent 5 11 4" xfId="28200"/>
    <cellStyle name="Percent 5 11 5" xfId="28201"/>
    <cellStyle name="Percent 5 11 6" xfId="28202"/>
    <cellStyle name="Percent 5 11 7" xfId="28203"/>
    <cellStyle name="Percent 5 11 8" xfId="28204"/>
    <cellStyle name="Percent 5 11 9" xfId="28205"/>
    <cellStyle name="Percent 5 12" xfId="28206"/>
    <cellStyle name="Percent 5 13" xfId="28207"/>
    <cellStyle name="Percent 5 14" xfId="28208"/>
    <cellStyle name="Percent 5 15" xfId="28209"/>
    <cellStyle name="Percent 5 16" xfId="28210"/>
    <cellStyle name="Percent 5 17" xfId="28211"/>
    <cellStyle name="Percent 5 18" xfId="28212"/>
    <cellStyle name="Percent 5 19" xfId="28213"/>
    <cellStyle name="Percent 5 2" xfId="28214"/>
    <cellStyle name="Percent 5 2 10" xfId="28215"/>
    <cellStyle name="Percent 5 2 11" xfId="28216"/>
    <cellStyle name="Percent 5 2 12" xfId="28217"/>
    <cellStyle name="Percent 5 2 13" xfId="28218"/>
    <cellStyle name="Percent 5 2 14" xfId="28219"/>
    <cellStyle name="Percent 5 2 15" xfId="28220"/>
    <cellStyle name="Percent 5 2 16" xfId="28221"/>
    <cellStyle name="Percent 5 2 17" xfId="28222"/>
    <cellStyle name="Percent 5 2 18" xfId="28223"/>
    <cellStyle name="Percent 5 2 19" xfId="28224"/>
    <cellStyle name="Percent 5 2 2" xfId="28225"/>
    <cellStyle name="Percent 5 2 2 10" xfId="28226"/>
    <cellStyle name="Percent 5 2 2 11" xfId="28227"/>
    <cellStyle name="Percent 5 2 2 12" xfId="28228"/>
    <cellStyle name="Percent 5 2 2 13" xfId="28229"/>
    <cellStyle name="Percent 5 2 2 14" xfId="28230"/>
    <cellStyle name="Percent 5 2 2 15" xfId="28231"/>
    <cellStyle name="Percent 5 2 2 2" xfId="28232"/>
    <cellStyle name="Percent 5 2 2 3" xfId="28233"/>
    <cellStyle name="Percent 5 2 2 4" xfId="28234"/>
    <cellStyle name="Percent 5 2 2 5" xfId="28235"/>
    <cellStyle name="Percent 5 2 2 6" xfId="28236"/>
    <cellStyle name="Percent 5 2 2 7" xfId="28237"/>
    <cellStyle name="Percent 5 2 2 8" xfId="28238"/>
    <cellStyle name="Percent 5 2 2 9" xfId="28239"/>
    <cellStyle name="Percent 5 2 3" xfId="28240"/>
    <cellStyle name="Percent 5 2 3 10" xfId="28241"/>
    <cellStyle name="Percent 5 2 3 11" xfId="28242"/>
    <cellStyle name="Percent 5 2 3 12" xfId="28243"/>
    <cellStyle name="Percent 5 2 3 13" xfId="28244"/>
    <cellStyle name="Percent 5 2 3 14" xfId="28245"/>
    <cellStyle name="Percent 5 2 3 15" xfId="28246"/>
    <cellStyle name="Percent 5 2 3 2" xfId="28247"/>
    <cellStyle name="Percent 5 2 3 3" xfId="28248"/>
    <cellStyle name="Percent 5 2 3 4" xfId="28249"/>
    <cellStyle name="Percent 5 2 3 5" xfId="28250"/>
    <cellStyle name="Percent 5 2 3 6" xfId="28251"/>
    <cellStyle name="Percent 5 2 3 7" xfId="28252"/>
    <cellStyle name="Percent 5 2 3 8" xfId="28253"/>
    <cellStyle name="Percent 5 2 3 9" xfId="28254"/>
    <cellStyle name="Percent 5 2 4" xfId="28255"/>
    <cellStyle name="Percent 5 2 4 10" xfId="28256"/>
    <cellStyle name="Percent 5 2 4 11" xfId="28257"/>
    <cellStyle name="Percent 5 2 4 12" xfId="28258"/>
    <cellStyle name="Percent 5 2 4 13" xfId="28259"/>
    <cellStyle name="Percent 5 2 4 14" xfId="28260"/>
    <cellStyle name="Percent 5 2 4 15" xfId="28261"/>
    <cellStyle name="Percent 5 2 4 2" xfId="28262"/>
    <cellStyle name="Percent 5 2 4 3" xfId="28263"/>
    <cellStyle name="Percent 5 2 4 4" xfId="28264"/>
    <cellStyle name="Percent 5 2 4 5" xfId="28265"/>
    <cellStyle name="Percent 5 2 4 6" xfId="28266"/>
    <cellStyle name="Percent 5 2 4 7" xfId="28267"/>
    <cellStyle name="Percent 5 2 4 8" xfId="28268"/>
    <cellStyle name="Percent 5 2 4 9" xfId="28269"/>
    <cellStyle name="Percent 5 2 5" xfId="28270"/>
    <cellStyle name="Percent 5 2 5 10" xfId="28271"/>
    <cellStyle name="Percent 5 2 5 11" xfId="28272"/>
    <cellStyle name="Percent 5 2 5 12" xfId="28273"/>
    <cellStyle name="Percent 5 2 5 13" xfId="28274"/>
    <cellStyle name="Percent 5 2 5 14" xfId="28275"/>
    <cellStyle name="Percent 5 2 5 15" xfId="28276"/>
    <cellStyle name="Percent 5 2 5 2" xfId="28277"/>
    <cellStyle name="Percent 5 2 5 3" xfId="28278"/>
    <cellStyle name="Percent 5 2 5 4" xfId="28279"/>
    <cellStyle name="Percent 5 2 5 5" xfId="28280"/>
    <cellStyle name="Percent 5 2 5 6" xfId="28281"/>
    <cellStyle name="Percent 5 2 5 7" xfId="28282"/>
    <cellStyle name="Percent 5 2 5 8" xfId="28283"/>
    <cellStyle name="Percent 5 2 5 9" xfId="28284"/>
    <cellStyle name="Percent 5 2 6" xfId="28285"/>
    <cellStyle name="Percent 5 2 7" xfId="28286"/>
    <cellStyle name="Percent 5 2 8" xfId="28287"/>
    <cellStyle name="Percent 5 2 9" xfId="28288"/>
    <cellStyle name="Percent 5 20" xfId="28289"/>
    <cellStyle name="Percent 5 21" xfId="28290"/>
    <cellStyle name="Percent 5 22" xfId="28291"/>
    <cellStyle name="Percent 5 23" xfId="28292"/>
    <cellStyle name="Percent 5 24" xfId="28293"/>
    <cellStyle name="Percent 5 25" xfId="28294"/>
    <cellStyle name="Percent 5 26" xfId="28295"/>
    <cellStyle name="Percent 5 3" xfId="28296"/>
    <cellStyle name="Percent 5 3 10" xfId="28297"/>
    <cellStyle name="Percent 5 3 11" xfId="28298"/>
    <cellStyle name="Percent 5 3 12" xfId="28299"/>
    <cellStyle name="Percent 5 3 13" xfId="28300"/>
    <cellStyle name="Percent 5 3 14" xfId="28301"/>
    <cellStyle name="Percent 5 3 15" xfId="28302"/>
    <cellStyle name="Percent 5 3 16" xfId="28303"/>
    <cellStyle name="Percent 5 3 17" xfId="28304"/>
    <cellStyle name="Percent 5 3 18" xfId="28305"/>
    <cellStyle name="Percent 5 3 19" xfId="28306"/>
    <cellStyle name="Percent 5 3 2" xfId="28307"/>
    <cellStyle name="Percent 5 3 2 10" xfId="28308"/>
    <cellStyle name="Percent 5 3 2 11" xfId="28309"/>
    <cellStyle name="Percent 5 3 2 12" xfId="28310"/>
    <cellStyle name="Percent 5 3 2 13" xfId="28311"/>
    <cellStyle name="Percent 5 3 2 14" xfId="28312"/>
    <cellStyle name="Percent 5 3 2 15" xfId="28313"/>
    <cellStyle name="Percent 5 3 2 2" xfId="28314"/>
    <cellStyle name="Percent 5 3 2 3" xfId="28315"/>
    <cellStyle name="Percent 5 3 2 4" xfId="28316"/>
    <cellStyle name="Percent 5 3 2 5" xfId="28317"/>
    <cellStyle name="Percent 5 3 2 6" xfId="28318"/>
    <cellStyle name="Percent 5 3 2 7" xfId="28319"/>
    <cellStyle name="Percent 5 3 2 8" xfId="28320"/>
    <cellStyle name="Percent 5 3 2 9" xfId="28321"/>
    <cellStyle name="Percent 5 3 3" xfId="28322"/>
    <cellStyle name="Percent 5 3 3 10" xfId="28323"/>
    <cellStyle name="Percent 5 3 3 11" xfId="28324"/>
    <cellStyle name="Percent 5 3 3 12" xfId="28325"/>
    <cellStyle name="Percent 5 3 3 13" xfId="28326"/>
    <cellStyle name="Percent 5 3 3 14" xfId="28327"/>
    <cellStyle name="Percent 5 3 3 15" xfId="28328"/>
    <cellStyle name="Percent 5 3 3 2" xfId="28329"/>
    <cellStyle name="Percent 5 3 3 3" xfId="28330"/>
    <cellStyle name="Percent 5 3 3 4" xfId="28331"/>
    <cellStyle name="Percent 5 3 3 5" xfId="28332"/>
    <cellStyle name="Percent 5 3 3 6" xfId="28333"/>
    <cellStyle name="Percent 5 3 3 7" xfId="28334"/>
    <cellStyle name="Percent 5 3 3 8" xfId="28335"/>
    <cellStyle name="Percent 5 3 3 9" xfId="28336"/>
    <cellStyle name="Percent 5 3 4" xfId="28337"/>
    <cellStyle name="Percent 5 3 4 10" xfId="28338"/>
    <cellStyle name="Percent 5 3 4 11" xfId="28339"/>
    <cellStyle name="Percent 5 3 4 12" xfId="28340"/>
    <cellStyle name="Percent 5 3 4 13" xfId="28341"/>
    <cellStyle name="Percent 5 3 4 14" xfId="28342"/>
    <cellStyle name="Percent 5 3 4 15" xfId="28343"/>
    <cellStyle name="Percent 5 3 4 2" xfId="28344"/>
    <cellStyle name="Percent 5 3 4 3" xfId="28345"/>
    <cellStyle name="Percent 5 3 4 4" xfId="28346"/>
    <cellStyle name="Percent 5 3 4 5" xfId="28347"/>
    <cellStyle name="Percent 5 3 4 6" xfId="28348"/>
    <cellStyle name="Percent 5 3 4 7" xfId="28349"/>
    <cellStyle name="Percent 5 3 4 8" xfId="28350"/>
    <cellStyle name="Percent 5 3 4 9" xfId="28351"/>
    <cellStyle name="Percent 5 3 5" xfId="28352"/>
    <cellStyle name="Percent 5 3 5 10" xfId="28353"/>
    <cellStyle name="Percent 5 3 5 11" xfId="28354"/>
    <cellStyle name="Percent 5 3 5 12" xfId="28355"/>
    <cellStyle name="Percent 5 3 5 13" xfId="28356"/>
    <cellStyle name="Percent 5 3 5 14" xfId="28357"/>
    <cellStyle name="Percent 5 3 5 15" xfId="28358"/>
    <cellStyle name="Percent 5 3 5 2" xfId="28359"/>
    <cellStyle name="Percent 5 3 5 3" xfId="28360"/>
    <cellStyle name="Percent 5 3 5 4" xfId="28361"/>
    <cellStyle name="Percent 5 3 5 5" xfId="28362"/>
    <cellStyle name="Percent 5 3 5 6" xfId="28363"/>
    <cellStyle name="Percent 5 3 5 7" xfId="28364"/>
    <cellStyle name="Percent 5 3 5 8" xfId="28365"/>
    <cellStyle name="Percent 5 3 5 9" xfId="28366"/>
    <cellStyle name="Percent 5 3 6" xfId="28367"/>
    <cellStyle name="Percent 5 3 7" xfId="28368"/>
    <cellStyle name="Percent 5 3 8" xfId="28369"/>
    <cellStyle name="Percent 5 3 9" xfId="28370"/>
    <cellStyle name="Percent 5 4" xfId="28371"/>
    <cellStyle name="Percent 5 4 10" xfId="28372"/>
    <cellStyle name="Percent 5 4 11" xfId="28373"/>
    <cellStyle name="Percent 5 4 12" xfId="28374"/>
    <cellStyle name="Percent 5 4 13" xfId="28375"/>
    <cellStyle name="Percent 5 4 14" xfId="28376"/>
    <cellStyle name="Percent 5 4 15" xfId="28377"/>
    <cellStyle name="Percent 5 4 16" xfId="28378"/>
    <cellStyle name="Percent 5 4 17" xfId="28379"/>
    <cellStyle name="Percent 5 4 18" xfId="28380"/>
    <cellStyle name="Percent 5 4 19" xfId="28381"/>
    <cellStyle name="Percent 5 4 2" xfId="28382"/>
    <cellStyle name="Percent 5 4 2 10" xfId="28383"/>
    <cellStyle name="Percent 5 4 2 11" xfId="28384"/>
    <cellStyle name="Percent 5 4 2 12" xfId="28385"/>
    <cellStyle name="Percent 5 4 2 13" xfId="28386"/>
    <cellStyle name="Percent 5 4 2 14" xfId="28387"/>
    <cellStyle name="Percent 5 4 2 15" xfId="28388"/>
    <cellStyle name="Percent 5 4 2 2" xfId="28389"/>
    <cellStyle name="Percent 5 4 2 3" xfId="28390"/>
    <cellStyle name="Percent 5 4 2 4" xfId="28391"/>
    <cellStyle name="Percent 5 4 2 5" xfId="28392"/>
    <cellStyle name="Percent 5 4 2 6" xfId="28393"/>
    <cellStyle name="Percent 5 4 2 7" xfId="28394"/>
    <cellStyle name="Percent 5 4 2 8" xfId="28395"/>
    <cellStyle name="Percent 5 4 2 9" xfId="28396"/>
    <cellStyle name="Percent 5 4 3" xfId="28397"/>
    <cellStyle name="Percent 5 4 3 10" xfId="28398"/>
    <cellStyle name="Percent 5 4 3 11" xfId="28399"/>
    <cellStyle name="Percent 5 4 3 12" xfId="28400"/>
    <cellStyle name="Percent 5 4 3 13" xfId="28401"/>
    <cellStyle name="Percent 5 4 3 14" xfId="28402"/>
    <cellStyle name="Percent 5 4 3 15" xfId="28403"/>
    <cellStyle name="Percent 5 4 3 2" xfId="28404"/>
    <cellStyle name="Percent 5 4 3 3" xfId="28405"/>
    <cellStyle name="Percent 5 4 3 4" xfId="28406"/>
    <cellStyle name="Percent 5 4 3 5" xfId="28407"/>
    <cellStyle name="Percent 5 4 3 6" xfId="28408"/>
    <cellStyle name="Percent 5 4 3 7" xfId="28409"/>
    <cellStyle name="Percent 5 4 3 8" xfId="28410"/>
    <cellStyle name="Percent 5 4 3 9" xfId="28411"/>
    <cellStyle name="Percent 5 4 4" xfId="28412"/>
    <cellStyle name="Percent 5 4 4 10" xfId="28413"/>
    <cellStyle name="Percent 5 4 4 11" xfId="28414"/>
    <cellStyle name="Percent 5 4 4 12" xfId="28415"/>
    <cellStyle name="Percent 5 4 4 13" xfId="28416"/>
    <cellStyle name="Percent 5 4 4 14" xfId="28417"/>
    <cellStyle name="Percent 5 4 4 15" xfId="28418"/>
    <cellStyle name="Percent 5 4 4 2" xfId="28419"/>
    <cellStyle name="Percent 5 4 4 3" xfId="28420"/>
    <cellStyle name="Percent 5 4 4 4" xfId="28421"/>
    <cellStyle name="Percent 5 4 4 5" xfId="28422"/>
    <cellStyle name="Percent 5 4 4 6" xfId="28423"/>
    <cellStyle name="Percent 5 4 4 7" xfId="28424"/>
    <cellStyle name="Percent 5 4 4 8" xfId="28425"/>
    <cellStyle name="Percent 5 4 4 9" xfId="28426"/>
    <cellStyle name="Percent 5 4 5" xfId="28427"/>
    <cellStyle name="Percent 5 4 5 10" xfId="28428"/>
    <cellStyle name="Percent 5 4 5 11" xfId="28429"/>
    <cellStyle name="Percent 5 4 5 12" xfId="28430"/>
    <cellStyle name="Percent 5 4 5 13" xfId="28431"/>
    <cellStyle name="Percent 5 4 5 14" xfId="28432"/>
    <cellStyle name="Percent 5 4 5 15" xfId="28433"/>
    <cellStyle name="Percent 5 4 5 2" xfId="28434"/>
    <cellStyle name="Percent 5 4 5 3" xfId="28435"/>
    <cellStyle name="Percent 5 4 5 4" xfId="28436"/>
    <cellStyle name="Percent 5 4 5 5" xfId="28437"/>
    <cellStyle name="Percent 5 4 5 6" xfId="28438"/>
    <cellStyle name="Percent 5 4 5 7" xfId="28439"/>
    <cellStyle name="Percent 5 4 5 8" xfId="28440"/>
    <cellStyle name="Percent 5 4 5 9" xfId="28441"/>
    <cellStyle name="Percent 5 4 6" xfId="28442"/>
    <cellStyle name="Percent 5 4 7" xfId="28443"/>
    <cellStyle name="Percent 5 4 8" xfId="28444"/>
    <cellStyle name="Percent 5 4 9" xfId="28445"/>
    <cellStyle name="Percent 5 5" xfId="28446"/>
    <cellStyle name="Percent 5 5 10" xfId="28447"/>
    <cellStyle name="Percent 5 5 11" xfId="28448"/>
    <cellStyle name="Percent 5 5 12" xfId="28449"/>
    <cellStyle name="Percent 5 5 13" xfId="28450"/>
    <cellStyle name="Percent 5 5 14" xfId="28451"/>
    <cellStyle name="Percent 5 5 15" xfId="28452"/>
    <cellStyle name="Percent 5 5 2" xfId="28453"/>
    <cellStyle name="Percent 5 5 3" xfId="28454"/>
    <cellStyle name="Percent 5 5 4" xfId="28455"/>
    <cellStyle name="Percent 5 5 5" xfId="28456"/>
    <cellStyle name="Percent 5 5 6" xfId="28457"/>
    <cellStyle name="Percent 5 5 7" xfId="28458"/>
    <cellStyle name="Percent 5 5 8" xfId="28459"/>
    <cellStyle name="Percent 5 5 9" xfId="28460"/>
    <cellStyle name="Percent 5 6" xfId="28461"/>
    <cellStyle name="Percent 5 6 10" xfId="28462"/>
    <cellStyle name="Percent 5 6 11" xfId="28463"/>
    <cellStyle name="Percent 5 6 12" xfId="28464"/>
    <cellStyle name="Percent 5 6 13" xfId="28465"/>
    <cellStyle name="Percent 5 6 14" xfId="28466"/>
    <cellStyle name="Percent 5 6 15" xfId="28467"/>
    <cellStyle name="Percent 5 6 2" xfId="28468"/>
    <cellStyle name="Percent 5 6 3" xfId="28469"/>
    <cellStyle name="Percent 5 6 4" xfId="28470"/>
    <cellStyle name="Percent 5 6 5" xfId="28471"/>
    <cellStyle name="Percent 5 6 6" xfId="28472"/>
    <cellStyle name="Percent 5 6 7" xfId="28473"/>
    <cellStyle name="Percent 5 6 8" xfId="28474"/>
    <cellStyle name="Percent 5 6 9" xfId="28475"/>
    <cellStyle name="Percent 5 7" xfId="28476"/>
    <cellStyle name="Percent 5 7 10" xfId="28477"/>
    <cellStyle name="Percent 5 7 11" xfId="28478"/>
    <cellStyle name="Percent 5 7 12" xfId="28479"/>
    <cellStyle name="Percent 5 7 13" xfId="28480"/>
    <cellStyle name="Percent 5 7 14" xfId="28481"/>
    <cellStyle name="Percent 5 7 15" xfId="28482"/>
    <cellStyle name="Percent 5 7 2" xfId="28483"/>
    <cellStyle name="Percent 5 7 3" xfId="28484"/>
    <cellStyle name="Percent 5 7 4" xfId="28485"/>
    <cellStyle name="Percent 5 7 5" xfId="28486"/>
    <cellStyle name="Percent 5 7 6" xfId="28487"/>
    <cellStyle name="Percent 5 7 7" xfId="28488"/>
    <cellStyle name="Percent 5 7 8" xfId="28489"/>
    <cellStyle name="Percent 5 7 9" xfId="28490"/>
    <cellStyle name="Percent 5 8" xfId="28491"/>
    <cellStyle name="Percent 5 8 10" xfId="28492"/>
    <cellStyle name="Percent 5 8 11" xfId="28493"/>
    <cellStyle name="Percent 5 8 12" xfId="28494"/>
    <cellStyle name="Percent 5 8 13" xfId="28495"/>
    <cellStyle name="Percent 5 8 14" xfId="28496"/>
    <cellStyle name="Percent 5 8 15" xfId="28497"/>
    <cellStyle name="Percent 5 8 2" xfId="28498"/>
    <cellStyle name="Percent 5 8 3" xfId="28499"/>
    <cellStyle name="Percent 5 8 4" xfId="28500"/>
    <cellStyle name="Percent 5 8 5" xfId="28501"/>
    <cellStyle name="Percent 5 8 6" xfId="28502"/>
    <cellStyle name="Percent 5 8 7" xfId="28503"/>
    <cellStyle name="Percent 5 8 8" xfId="28504"/>
    <cellStyle name="Percent 5 8 9" xfId="28505"/>
    <cellStyle name="Percent 5 9" xfId="28506"/>
    <cellStyle name="Percent 5 9 10" xfId="28507"/>
    <cellStyle name="Percent 5 9 11" xfId="28508"/>
    <cellStyle name="Percent 5 9 12" xfId="28509"/>
    <cellStyle name="Percent 5 9 13" xfId="28510"/>
    <cellStyle name="Percent 5 9 14" xfId="28511"/>
    <cellStyle name="Percent 5 9 15" xfId="28512"/>
    <cellStyle name="Percent 5 9 2" xfId="28513"/>
    <cellStyle name="Percent 5 9 3" xfId="28514"/>
    <cellStyle name="Percent 5 9 4" xfId="28515"/>
    <cellStyle name="Percent 5 9 5" xfId="28516"/>
    <cellStyle name="Percent 5 9 6" xfId="28517"/>
    <cellStyle name="Percent 5 9 7" xfId="28518"/>
    <cellStyle name="Percent 5 9 8" xfId="28519"/>
    <cellStyle name="Percent 5 9 9" xfId="28520"/>
    <cellStyle name="Popis" xfId="28521"/>
    <cellStyle name="Popis 10" xfId="28522"/>
    <cellStyle name="Popis 11" xfId="28523"/>
    <cellStyle name="Popis 12" xfId="28524"/>
    <cellStyle name="Popis 13" xfId="28525"/>
    <cellStyle name="Popis 14" xfId="28526"/>
    <cellStyle name="Popis 15" xfId="28527"/>
    <cellStyle name="Popis 16" xfId="28528"/>
    <cellStyle name="Popis 2" xfId="28529"/>
    <cellStyle name="Popis 3" xfId="28530"/>
    <cellStyle name="Popis 4" xfId="28531"/>
    <cellStyle name="Popis 5" xfId="28532"/>
    <cellStyle name="Popis 6" xfId="28533"/>
    <cellStyle name="Popis 7" xfId="28534"/>
    <cellStyle name="Popis 8" xfId="28535"/>
    <cellStyle name="Popis 9" xfId="28536"/>
    <cellStyle name="Rate" xfId="28537"/>
    <cellStyle name="Rate 10" xfId="28538"/>
    <cellStyle name="Rate 11" xfId="28539"/>
    <cellStyle name="Rate 12" xfId="28540"/>
    <cellStyle name="Rate 13" xfId="28541"/>
    <cellStyle name="Rate 14" xfId="28542"/>
    <cellStyle name="Rate 15" xfId="28543"/>
    <cellStyle name="Rate 16" xfId="28544"/>
    <cellStyle name="Rate 2" xfId="28545"/>
    <cellStyle name="Rate 3" xfId="28546"/>
    <cellStyle name="Rate 4" xfId="28547"/>
    <cellStyle name="Rate 5" xfId="28548"/>
    <cellStyle name="Rate 6" xfId="28549"/>
    <cellStyle name="Rate 7" xfId="28550"/>
    <cellStyle name="Rate 8" xfId="28551"/>
    <cellStyle name="Rate 9" xfId="28552"/>
    <cellStyle name="RateBold" xfId="28553"/>
    <cellStyle name="RateBold 10" xfId="28554"/>
    <cellStyle name="RateBold 11" xfId="28555"/>
    <cellStyle name="RateBold 12" xfId="28556"/>
    <cellStyle name="RateBold 13" xfId="28557"/>
    <cellStyle name="RateBold 14" xfId="28558"/>
    <cellStyle name="RateBold 15" xfId="28559"/>
    <cellStyle name="RateBold 16" xfId="28560"/>
    <cellStyle name="RateBold 2" xfId="28561"/>
    <cellStyle name="RateBold 3" xfId="28562"/>
    <cellStyle name="RateBold 4" xfId="28563"/>
    <cellStyle name="RateBold 5" xfId="28564"/>
    <cellStyle name="RateBold 6" xfId="28565"/>
    <cellStyle name="RateBold 7" xfId="28566"/>
    <cellStyle name="RateBold 8" xfId="28567"/>
    <cellStyle name="RateBold 9" xfId="28568"/>
    <cellStyle name="Reset  - Style7" xfId="28569"/>
    <cellStyle name="Reset  - Style7 10" xfId="28570"/>
    <cellStyle name="Reset  - Style7 11" xfId="28571"/>
    <cellStyle name="Reset  - Style7 12" xfId="28572"/>
    <cellStyle name="Reset  - Style7 13" xfId="28573"/>
    <cellStyle name="Reset  - Style7 14" xfId="28574"/>
    <cellStyle name="Reset  - Style7 15" xfId="28575"/>
    <cellStyle name="Reset  - Style7 16" xfId="28576"/>
    <cellStyle name="Reset  - Style7 2" xfId="28577"/>
    <cellStyle name="Reset  - Style7 3" xfId="28578"/>
    <cellStyle name="Reset  - Style7 4" xfId="28579"/>
    <cellStyle name="Reset  - Style7 5" xfId="28580"/>
    <cellStyle name="Reset  - Style7 6" xfId="28581"/>
    <cellStyle name="Reset  - Style7 7" xfId="28582"/>
    <cellStyle name="Reset  - Style7 8" xfId="28583"/>
    <cellStyle name="Reset  - Style7 9" xfId="28584"/>
    <cellStyle name="RevList" xfId="28585"/>
    <cellStyle name="RevList 10" xfId="28586"/>
    <cellStyle name="RevList 11" xfId="28587"/>
    <cellStyle name="RevList 12" xfId="28588"/>
    <cellStyle name="RevList 13" xfId="28589"/>
    <cellStyle name="RevList 14" xfId="28590"/>
    <cellStyle name="RevList 15" xfId="28591"/>
    <cellStyle name="RevList 16" xfId="28592"/>
    <cellStyle name="RevList 2" xfId="28593"/>
    <cellStyle name="RevList 3" xfId="28594"/>
    <cellStyle name="RevList 4" xfId="28595"/>
    <cellStyle name="RevList 5" xfId="28596"/>
    <cellStyle name="RevList 6" xfId="28597"/>
    <cellStyle name="RevList 7" xfId="28598"/>
    <cellStyle name="RevList 8" xfId="28599"/>
    <cellStyle name="RevList 9" xfId="28600"/>
    <cellStyle name="Section Title" xfId="28601"/>
    <cellStyle name="Section Title 10" xfId="28602"/>
    <cellStyle name="Section Title 11" xfId="28603"/>
    <cellStyle name="Section Title 12" xfId="28604"/>
    <cellStyle name="Section Title 13" xfId="28605"/>
    <cellStyle name="Section Title 14" xfId="28606"/>
    <cellStyle name="Section Title 15" xfId="28607"/>
    <cellStyle name="Section Title 16" xfId="28608"/>
    <cellStyle name="Section Title 2" xfId="28609"/>
    <cellStyle name="Section Title 3" xfId="28610"/>
    <cellStyle name="Section Title 4" xfId="28611"/>
    <cellStyle name="Section Title 5" xfId="28612"/>
    <cellStyle name="Section Title 6" xfId="28613"/>
    <cellStyle name="Section Title 7" xfId="28614"/>
    <cellStyle name="Section Title 8" xfId="28615"/>
    <cellStyle name="Section Title 9" xfId="28616"/>
    <cellStyle name="Sheet Title" xfId="28617"/>
    <cellStyle name="Sheet Title 10" xfId="28618"/>
    <cellStyle name="Sheet Title 11" xfId="28619"/>
    <cellStyle name="Sheet Title 12" xfId="28620"/>
    <cellStyle name="Sheet Title 13" xfId="28621"/>
    <cellStyle name="Sheet Title 14" xfId="28622"/>
    <cellStyle name="Sheet Title 15" xfId="28623"/>
    <cellStyle name="Sheet Title 16" xfId="28624"/>
    <cellStyle name="Sheet Title 2" xfId="28625"/>
    <cellStyle name="Sheet Title 3" xfId="28626"/>
    <cellStyle name="Sheet Title 4" xfId="28627"/>
    <cellStyle name="Sheet Title 5" xfId="28628"/>
    <cellStyle name="Sheet Title 6" xfId="28629"/>
    <cellStyle name="Sheet Title 7" xfId="28630"/>
    <cellStyle name="Sheet Title 8" xfId="28631"/>
    <cellStyle name="Sheet Title 9" xfId="28632"/>
    <cellStyle name="Sledovaný hypertextový odkaz" xfId="28633"/>
    <cellStyle name="Sledovaný hypertextový odkaz 10" xfId="28634"/>
    <cellStyle name="Sledovaný hypertextový odkaz 11" xfId="28635"/>
    <cellStyle name="Sledovaný hypertextový odkaz 12" xfId="28636"/>
    <cellStyle name="Sledovaný hypertextový odkaz 13" xfId="28637"/>
    <cellStyle name="Sledovaný hypertextový odkaz 14" xfId="28638"/>
    <cellStyle name="Sledovaný hypertextový odkaz 15" xfId="28639"/>
    <cellStyle name="Sledovaný hypertextový odkaz 16" xfId="28640"/>
    <cellStyle name="Sledovaný hypertextový odkaz 2" xfId="28641"/>
    <cellStyle name="Sledovaný hypertextový odkaz 3" xfId="28642"/>
    <cellStyle name="Sledovaný hypertextový odkaz 4" xfId="28643"/>
    <cellStyle name="Sledovaný hypertextový odkaz 5" xfId="28644"/>
    <cellStyle name="Sledovaný hypertextový odkaz 6" xfId="28645"/>
    <cellStyle name="Sledovaný hypertextový odkaz 7" xfId="28646"/>
    <cellStyle name="Sledovaný hypertextový odkaz 8" xfId="28647"/>
    <cellStyle name="Sledovaný hypertextový odkaz 9" xfId="28648"/>
    <cellStyle name="Standaard_prod eu distr" xfId="28649"/>
    <cellStyle name="Standard_aktuell" xfId="75"/>
    <cellStyle name="StLine" xfId="28650"/>
    <cellStyle name="StLine 10" xfId="28651"/>
    <cellStyle name="StLine 11" xfId="28652"/>
    <cellStyle name="StLine 12" xfId="28653"/>
    <cellStyle name="StLine 13" xfId="28654"/>
    <cellStyle name="StLine 14" xfId="28655"/>
    <cellStyle name="StLine 15" xfId="28656"/>
    <cellStyle name="StLine 16" xfId="28657"/>
    <cellStyle name="StLine 17" xfId="28658"/>
    <cellStyle name="StLine 18" xfId="28659"/>
    <cellStyle name="StLine 19" xfId="28660"/>
    <cellStyle name="StLine 2" xfId="28661"/>
    <cellStyle name="StLine 2 10" xfId="28662"/>
    <cellStyle name="StLine 2 11" xfId="28663"/>
    <cellStyle name="StLine 2 12" xfId="28664"/>
    <cellStyle name="StLine 2 13" xfId="28665"/>
    <cellStyle name="StLine 2 14" xfId="28666"/>
    <cellStyle name="StLine 2 15" xfId="28667"/>
    <cellStyle name="StLine 2 2" xfId="28668"/>
    <cellStyle name="StLine 2 3" xfId="28669"/>
    <cellStyle name="StLine 2 4" xfId="28670"/>
    <cellStyle name="StLine 2 5" xfId="28671"/>
    <cellStyle name="StLine 2 6" xfId="28672"/>
    <cellStyle name="StLine 2 7" xfId="28673"/>
    <cellStyle name="StLine 2 8" xfId="28674"/>
    <cellStyle name="StLine 2 9" xfId="28675"/>
    <cellStyle name="StLine 3" xfId="28676"/>
    <cellStyle name="StLine 3 10" xfId="28677"/>
    <cellStyle name="StLine 3 11" xfId="28678"/>
    <cellStyle name="StLine 3 12" xfId="28679"/>
    <cellStyle name="StLine 3 13" xfId="28680"/>
    <cellStyle name="StLine 3 14" xfId="28681"/>
    <cellStyle name="StLine 3 15" xfId="28682"/>
    <cellStyle name="StLine 3 2" xfId="28683"/>
    <cellStyle name="StLine 3 3" xfId="28684"/>
    <cellStyle name="StLine 3 4" xfId="28685"/>
    <cellStyle name="StLine 3 5" xfId="28686"/>
    <cellStyle name="StLine 3 6" xfId="28687"/>
    <cellStyle name="StLine 3 7" xfId="28688"/>
    <cellStyle name="StLine 3 8" xfId="28689"/>
    <cellStyle name="StLine 3 9" xfId="28690"/>
    <cellStyle name="StLine 4" xfId="28691"/>
    <cellStyle name="StLine 4 10" xfId="28692"/>
    <cellStyle name="StLine 4 11" xfId="28693"/>
    <cellStyle name="StLine 4 12" xfId="28694"/>
    <cellStyle name="StLine 4 13" xfId="28695"/>
    <cellStyle name="StLine 4 14" xfId="28696"/>
    <cellStyle name="StLine 4 15" xfId="28697"/>
    <cellStyle name="StLine 4 2" xfId="28698"/>
    <cellStyle name="StLine 4 3" xfId="28699"/>
    <cellStyle name="StLine 4 4" xfId="28700"/>
    <cellStyle name="StLine 4 5" xfId="28701"/>
    <cellStyle name="StLine 4 6" xfId="28702"/>
    <cellStyle name="StLine 4 7" xfId="28703"/>
    <cellStyle name="StLine 4 8" xfId="28704"/>
    <cellStyle name="StLine 4 9" xfId="28705"/>
    <cellStyle name="StLine 5" xfId="28706"/>
    <cellStyle name="StLine 6" xfId="28707"/>
    <cellStyle name="StLine 7" xfId="28708"/>
    <cellStyle name="StLine 8" xfId="28709"/>
    <cellStyle name="StLine 9" xfId="28710"/>
    <cellStyle name="StLineTOP" xfId="28711"/>
    <cellStyle name="StLineTOP 10" xfId="28712"/>
    <cellStyle name="StLineTOP 11" xfId="28713"/>
    <cellStyle name="StLineTOP 12" xfId="28714"/>
    <cellStyle name="StLineTOP 13" xfId="28715"/>
    <cellStyle name="StLineTOP 14" xfId="28716"/>
    <cellStyle name="StLineTOP 15" xfId="28717"/>
    <cellStyle name="StLineTOP 16" xfId="28718"/>
    <cellStyle name="StLineTOP 17" xfId="28719"/>
    <cellStyle name="StLineTOP 18" xfId="28720"/>
    <cellStyle name="StLineTOP 19" xfId="28721"/>
    <cellStyle name="StLineTOP 2" xfId="28722"/>
    <cellStyle name="StLineTOP 2 10" xfId="28723"/>
    <cellStyle name="StLineTOP 2 11" xfId="28724"/>
    <cellStyle name="StLineTOP 2 12" xfId="28725"/>
    <cellStyle name="StLineTOP 2 13" xfId="28726"/>
    <cellStyle name="StLineTOP 2 14" xfId="28727"/>
    <cellStyle name="StLineTOP 2 15" xfId="28728"/>
    <cellStyle name="StLineTOP 2 2" xfId="28729"/>
    <cellStyle name="StLineTOP 2 3" xfId="28730"/>
    <cellStyle name="StLineTOP 2 4" xfId="28731"/>
    <cellStyle name="StLineTOP 2 5" xfId="28732"/>
    <cellStyle name="StLineTOP 2 6" xfId="28733"/>
    <cellStyle name="StLineTOP 2 7" xfId="28734"/>
    <cellStyle name="StLineTOP 2 8" xfId="28735"/>
    <cellStyle name="StLineTOP 2 9" xfId="28736"/>
    <cellStyle name="StLineTOP 3" xfId="28737"/>
    <cellStyle name="StLineTOP 3 10" xfId="28738"/>
    <cellStyle name="StLineTOP 3 11" xfId="28739"/>
    <cellStyle name="StLineTOP 3 12" xfId="28740"/>
    <cellStyle name="StLineTOP 3 13" xfId="28741"/>
    <cellStyle name="StLineTOP 3 14" xfId="28742"/>
    <cellStyle name="StLineTOP 3 15" xfId="28743"/>
    <cellStyle name="StLineTOP 3 2" xfId="28744"/>
    <cellStyle name="StLineTOP 3 3" xfId="28745"/>
    <cellStyle name="StLineTOP 3 4" xfId="28746"/>
    <cellStyle name="StLineTOP 3 5" xfId="28747"/>
    <cellStyle name="StLineTOP 3 6" xfId="28748"/>
    <cellStyle name="StLineTOP 3 7" xfId="28749"/>
    <cellStyle name="StLineTOP 3 8" xfId="28750"/>
    <cellStyle name="StLineTOP 3 9" xfId="28751"/>
    <cellStyle name="StLineTOP 4" xfId="28752"/>
    <cellStyle name="StLineTOP 4 10" xfId="28753"/>
    <cellStyle name="StLineTOP 4 11" xfId="28754"/>
    <cellStyle name="StLineTOP 4 12" xfId="28755"/>
    <cellStyle name="StLineTOP 4 13" xfId="28756"/>
    <cellStyle name="StLineTOP 4 14" xfId="28757"/>
    <cellStyle name="StLineTOP 4 15" xfId="28758"/>
    <cellStyle name="StLineTOP 4 2" xfId="28759"/>
    <cellStyle name="StLineTOP 4 3" xfId="28760"/>
    <cellStyle name="StLineTOP 4 4" xfId="28761"/>
    <cellStyle name="StLineTOP 4 5" xfId="28762"/>
    <cellStyle name="StLineTOP 4 6" xfId="28763"/>
    <cellStyle name="StLineTOP 4 7" xfId="28764"/>
    <cellStyle name="StLineTOP 4 8" xfId="28765"/>
    <cellStyle name="StLineTOP 4 9" xfId="28766"/>
    <cellStyle name="StLineTOP 5" xfId="28767"/>
    <cellStyle name="StLineTOP 6" xfId="28768"/>
    <cellStyle name="StLineTOP 7" xfId="28769"/>
    <cellStyle name="StLineTOP 8" xfId="28770"/>
    <cellStyle name="StLineTOP 9" xfId="28771"/>
    <cellStyle name="Style 1" xfId="3"/>
    <cellStyle name="Style 1 10" xfId="28772"/>
    <cellStyle name="Style 1 11" xfId="28773"/>
    <cellStyle name="Style 1 12" xfId="28774"/>
    <cellStyle name="Style 1 13" xfId="28775"/>
    <cellStyle name="Style 1 14" xfId="28776"/>
    <cellStyle name="Style 1 15" xfId="28777"/>
    <cellStyle name="Style 1 16" xfId="28778"/>
    <cellStyle name="Style 1 17" xfId="28779"/>
    <cellStyle name="Style 1 18" xfId="28780"/>
    <cellStyle name="Style 1 19" xfId="28781"/>
    <cellStyle name="Style 1 2" xfId="28782"/>
    <cellStyle name="Style 1 2 10" xfId="28783"/>
    <cellStyle name="Style 1 2 11" xfId="28784"/>
    <cellStyle name="Style 1 2 12" xfId="28785"/>
    <cellStyle name="Style 1 2 13" xfId="28786"/>
    <cellStyle name="Style 1 2 14" xfId="28787"/>
    <cellStyle name="Style 1 2 15" xfId="28788"/>
    <cellStyle name="Style 1 2 16" xfId="28789"/>
    <cellStyle name="Style 1 2 17" xfId="28790"/>
    <cellStyle name="Style 1 2 18" xfId="28791"/>
    <cellStyle name="Style 1 2 19" xfId="28792"/>
    <cellStyle name="Style 1 2 2" xfId="28793"/>
    <cellStyle name="Style 1 2 2 10" xfId="28794"/>
    <cellStyle name="Style 1 2 2 11" xfId="28795"/>
    <cellStyle name="Style 1 2 2 12" xfId="28796"/>
    <cellStyle name="Style 1 2 2 13" xfId="28797"/>
    <cellStyle name="Style 1 2 2 14" xfId="28798"/>
    <cellStyle name="Style 1 2 2 15" xfId="28799"/>
    <cellStyle name="Style 1 2 2 16" xfId="28800"/>
    <cellStyle name="Style 1 2 2 2" xfId="28801"/>
    <cellStyle name="Style 1 2 2 3" xfId="28802"/>
    <cellStyle name="Style 1 2 2 4" xfId="28803"/>
    <cellStyle name="Style 1 2 2 5" xfId="28804"/>
    <cellStyle name="Style 1 2 2 6" xfId="28805"/>
    <cellStyle name="Style 1 2 2 7" xfId="28806"/>
    <cellStyle name="Style 1 2 2 8" xfId="28807"/>
    <cellStyle name="Style 1 2 2 9" xfId="28808"/>
    <cellStyle name="Style 1 2 20" xfId="28809"/>
    <cellStyle name="Style 1 2 21" xfId="28810"/>
    <cellStyle name="Style 1 2 3" xfId="28811"/>
    <cellStyle name="Style 1 2 3 10" xfId="28812"/>
    <cellStyle name="Style 1 2 3 11" xfId="28813"/>
    <cellStyle name="Style 1 2 3 12" xfId="28814"/>
    <cellStyle name="Style 1 2 3 13" xfId="28815"/>
    <cellStyle name="Style 1 2 3 14" xfId="28816"/>
    <cellStyle name="Style 1 2 3 15" xfId="28817"/>
    <cellStyle name="Style 1 2 3 2" xfId="28818"/>
    <cellStyle name="Style 1 2 3 3" xfId="28819"/>
    <cellStyle name="Style 1 2 3 4" xfId="28820"/>
    <cellStyle name="Style 1 2 3 5" xfId="28821"/>
    <cellStyle name="Style 1 2 3 6" xfId="28822"/>
    <cellStyle name="Style 1 2 3 7" xfId="28823"/>
    <cellStyle name="Style 1 2 3 8" xfId="28824"/>
    <cellStyle name="Style 1 2 3 9" xfId="28825"/>
    <cellStyle name="Style 1 2 4" xfId="28826"/>
    <cellStyle name="Style 1 2 4 10" xfId="28827"/>
    <cellStyle name="Style 1 2 4 11" xfId="28828"/>
    <cellStyle name="Style 1 2 4 12" xfId="28829"/>
    <cellStyle name="Style 1 2 4 13" xfId="28830"/>
    <cellStyle name="Style 1 2 4 14" xfId="28831"/>
    <cellStyle name="Style 1 2 4 15" xfId="28832"/>
    <cellStyle name="Style 1 2 4 2" xfId="28833"/>
    <cellStyle name="Style 1 2 4 3" xfId="28834"/>
    <cellStyle name="Style 1 2 4 4" xfId="28835"/>
    <cellStyle name="Style 1 2 4 5" xfId="28836"/>
    <cellStyle name="Style 1 2 4 6" xfId="28837"/>
    <cellStyle name="Style 1 2 4 7" xfId="28838"/>
    <cellStyle name="Style 1 2 4 8" xfId="28839"/>
    <cellStyle name="Style 1 2 4 9" xfId="28840"/>
    <cellStyle name="Style 1 2 5" xfId="28841"/>
    <cellStyle name="Style 1 2 5 2" xfId="28842"/>
    <cellStyle name="Style 1 2 5 3" xfId="28843"/>
    <cellStyle name="Style 1 2 6" xfId="28844"/>
    <cellStyle name="Style 1 2 7" xfId="28845"/>
    <cellStyle name="Style 1 2 8" xfId="28846"/>
    <cellStyle name="Style 1 2 9" xfId="28847"/>
    <cellStyle name="Style 1 20" xfId="36397"/>
    <cellStyle name="Style 1 21" xfId="93"/>
    <cellStyle name="Style 1 3" xfId="28848"/>
    <cellStyle name="Style 1 3 2" xfId="28849"/>
    <cellStyle name="Style 1 3 3" xfId="28850"/>
    <cellStyle name="Style 1 4" xfId="28851"/>
    <cellStyle name="Style 1 5" xfId="28852"/>
    <cellStyle name="Style 1 6" xfId="28853"/>
    <cellStyle name="Style 1 7" xfId="28854"/>
    <cellStyle name="Style 1 8" xfId="28855"/>
    <cellStyle name="Style 1 9" xfId="28856"/>
    <cellStyle name="Style 1_Architectural BOQ 300509" xfId="28857"/>
    <cellStyle name="SubDescription" xfId="28858"/>
    <cellStyle name="SubDescription 10" xfId="28859"/>
    <cellStyle name="SubDescription 11" xfId="28860"/>
    <cellStyle name="SubDescription 12" xfId="28861"/>
    <cellStyle name="SubDescription 13" xfId="28862"/>
    <cellStyle name="SubDescription 14" xfId="28863"/>
    <cellStyle name="SubDescription 15" xfId="28864"/>
    <cellStyle name="SubDescription 16" xfId="28865"/>
    <cellStyle name="SubDescription 2" xfId="28866"/>
    <cellStyle name="SubDescription 3" xfId="28867"/>
    <cellStyle name="SubDescription 4" xfId="28868"/>
    <cellStyle name="SubDescription 5" xfId="28869"/>
    <cellStyle name="SubDescription 6" xfId="28870"/>
    <cellStyle name="SubDescription 7" xfId="28871"/>
    <cellStyle name="SubDescription 8" xfId="28872"/>
    <cellStyle name="SubDescription 9" xfId="28873"/>
    <cellStyle name="subhead" xfId="28874"/>
    <cellStyle name="subhead 10" xfId="28875"/>
    <cellStyle name="subhead 11" xfId="28876"/>
    <cellStyle name="subhead 12" xfId="28877"/>
    <cellStyle name="subhead 13" xfId="28878"/>
    <cellStyle name="subhead 14" xfId="28879"/>
    <cellStyle name="subhead 15" xfId="28880"/>
    <cellStyle name="subhead 16" xfId="28881"/>
    <cellStyle name="subhead 2" xfId="28882"/>
    <cellStyle name="subhead 3" xfId="28883"/>
    <cellStyle name="subhead 4" xfId="28884"/>
    <cellStyle name="subhead 5" xfId="28885"/>
    <cellStyle name="subhead 6" xfId="28886"/>
    <cellStyle name="subhead 7" xfId="28887"/>
    <cellStyle name="subhead 8" xfId="28888"/>
    <cellStyle name="subhead 9" xfId="28889"/>
    <cellStyle name="Subtitle" xfId="28890"/>
    <cellStyle name="Subtitle 10" xfId="28891"/>
    <cellStyle name="Subtitle 11" xfId="28892"/>
    <cellStyle name="Subtitle 12" xfId="28893"/>
    <cellStyle name="Subtitle 13" xfId="28894"/>
    <cellStyle name="Subtitle 14" xfId="28895"/>
    <cellStyle name="Subtitle 15" xfId="28896"/>
    <cellStyle name="Subtitle 16" xfId="28897"/>
    <cellStyle name="Subtitle 2" xfId="28898"/>
    <cellStyle name="Subtitle 3" xfId="28899"/>
    <cellStyle name="Subtitle 4" xfId="28900"/>
    <cellStyle name="Subtitle 5" xfId="28901"/>
    <cellStyle name="Subtitle 6" xfId="28902"/>
    <cellStyle name="Subtitle 7" xfId="28903"/>
    <cellStyle name="Subtitle 8" xfId="28904"/>
    <cellStyle name="Subtitle 9" xfId="28905"/>
    <cellStyle name="Subtotal" xfId="28906"/>
    <cellStyle name="Subtotal 10" xfId="28907"/>
    <cellStyle name="Subtotal 11" xfId="28908"/>
    <cellStyle name="Subtotal 12" xfId="28909"/>
    <cellStyle name="Subtotal 13" xfId="28910"/>
    <cellStyle name="Subtotal 14" xfId="28911"/>
    <cellStyle name="Subtotal 15" xfId="28912"/>
    <cellStyle name="Subtotal 16" xfId="28913"/>
    <cellStyle name="Subtotal 2" xfId="28914"/>
    <cellStyle name="Subtotal 3" xfId="28915"/>
    <cellStyle name="Subtotal 4" xfId="28916"/>
    <cellStyle name="Subtotal 5" xfId="28917"/>
    <cellStyle name="Subtotal 6" xfId="28918"/>
    <cellStyle name="Subtotal 7" xfId="28919"/>
    <cellStyle name="Subtotal 8" xfId="28920"/>
    <cellStyle name="Subtotal 9" xfId="28921"/>
    <cellStyle name="sum" xfId="28922"/>
    <cellStyle name="sum 10" xfId="28923"/>
    <cellStyle name="sum 11" xfId="28924"/>
    <cellStyle name="sum 12" xfId="28925"/>
    <cellStyle name="sum 13" xfId="28926"/>
    <cellStyle name="sum 14" xfId="28927"/>
    <cellStyle name="sum 15" xfId="28928"/>
    <cellStyle name="sum 16" xfId="28929"/>
    <cellStyle name="sum 2" xfId="28930"/>
    <cellStyle name="sum 3" xfId="28931"/>
    <cellStyle name="sum 4" xfId="28932"/>
    <cellStyle name="sum 5" xfId="28933"/>
    <cellStyle name="sum 6" xfId="28934"/>
    <cellStyle name="sum 7" xfId="28935"/>
    <cellStyle name="sum 8" xfId="28936"/>
    <cellStyle name="sum 9" xfId="28937"/>
    <cellStyle name="sum8" xfId="28938"/>
    <cellStyle name="sum8 10" xfId="28939"/>
    <cellStyle name="sum8 11" xfId="28940"/>
    <cellStyle name="sum8 12" xfId="28941"/>
    <cellStyle name="sum8 13" xfId="28942"/>
    <cellStyle name="sum8 14" xfId="28943"/>
    <cellStyle name="sum8 15" xfId="28944"/>
    <cellStyle name="sum8 16" xfId="28945"/>
    <cellStyle name="sum8 2" xfId="28946"/>
    <cellStyle name="sum8 3" xfId="28947"/>
    <cellStyle name="sum8 4" xfId="28948"/>
    <cellStyle name="sum8 5" xfId="28949"/>
    <cellStyle name="sum8 6" xfId="28950"/>
    <cellStyle name="sum8 7" xfId="28951"/>
    <cellStyle name="sum8 8" xfId="28952"/>
    <cellStyle name="sum8 9" xfId="28953"/>
    <cellStyle name="Summary_back" xfId="28954"/>
    <cellStyle name="Table  - Style6" xfId="28955"/>
    <cellStyle name="Table  - Style6 10" xfId="28956"/>
    <cellStyle name="Table  - Style6 10 10" xfId="28957"/>
    <cellStyle name="Table  - Style6 10 11" xfId="28958"/>
    <cellStyle name="Table  - Style6 10 12" xfId="28959"/>
    <cellStyle name="Table  - Style6 10 13" xfId="28960"/>
    <cellStyle name="Table  - Style6 10 14" xfId="28961"/>
    <cellStyle name="Table  - Style6 10 15" xfId="28962"/>
    <cellStyle name="Table  - Style6 10 16" xfId="28963"/>
    <cellStyle name="Table  - Style6 10 17" xfId="28964"/>
    <cellStyle name="Table  - Style6 10 2" xfId="28965"/>
    <cellStyle name="Table  - Style6 10 2 10" xfId="28966"/>
    <cellStyle name="Table  - Style6 10 2 11" xfId="28967"/>
    <cellStyle name="Table  - Style6 10 2 12" xfId="28968"/>
    <cellStyle name="Table  - Style6 10 2 13" xfId="28969"/>
    <cellStyle name="Table  - Style6 10 2 14" xfId="28970"/>
    <cellStyle name="Table  - Style6 10 2 15" xfId="28971"/>
    <cellStyle name="Table  - Style6 10 2 16" xfId="28972"/>
    <cellStyle name="Table  - Style6 10 2 2" xfId="28973"/>
    <cellStyle name="Table  - Style6 10 2 3" xfId="28974"/>
    <cellStyle name="Table  - Style6 10 2 4" xfId="28975"/>
    <cellStyle name="Table  - Style6 10 2 5" xfId="28976"/>
    <cellStyle name="Table  - Style6 10 2 6" xfId="28977"/>
    <cellStyle name="Table  - Style6 10 2 7" xfId="28978"/>
    <cellStyle name="Table  - Style6 10 2 8" xfId="28979"/>
    <cellStyle name="Table  - Style6 10 2 9" xfId="28980"/>
    <cellStyle name="Table  - Style6 10 3" xfId="28981"/>
    <cellStyle name="Table  - Style6 10 4" xfId="28982"/>
    <cellStyle name="Table  - Style6 10 5" xfId="28983"/>
    <cellStyle name="Table  - Style6 10 6" xfId="28984"/>
    <cellStyle name="Table  - Style6 10 7" xfId="28985"/>
    <cellStyle name="Table  - Style6 10 8" xfId="28986"/>
    <cellStyle name="Table  - Style6 10 9" xfId="28987"/>
    <cellStyle name="Table  - Style6 11" xfId="28988"/>
    <cellStyle name="Table  - Style6 11 10" xfId="28989"/>
    <cellStyle name="Table  - Style6 11 11" xfId="28990"/>
    <cellStyle name="Table  - Style6 11 12" xfId="28991"/>
    <cellStyle name="Table  - Style6 11 13" xfId="28992"/>
    <cellStyle name="Table  - Style6 11 14" xfId="28993"/>
    <cellStyle name="Table  - Style6 11 15" xfId="28994"/>
    <cellStyle name="Table  - Style6 11 16" xfId="28995"/>
    <cellStyle name="Table  - Style6 11 17" xfId="28996"/>
    <cellStyle name="Table  - Style6 11 2" xfId="28997"/>
    <cellStyle name="Table  - Style6 11 2 10" xfId="28998"/>
    <cellStyle name="Table  - Style6 11 2 11" xfId="28999"/>
    <cellStyle name="Table  - Style6 11 2 12" xfId="29000"/>
    <cellStyle name="Table  - Style6 11 2 13" xfId="29001"/>
    <cellStyle name="Table  - Style6 11 2 14" xfId="29002"/>
    <cellStyle name="Table  - Style6 11 2 15" xfId="29003"/>
    <cellStyle name="Table  - Style6 11 2 16" xfId="29004"/>
    <cellStyle name="Table  - Style6 11 2 2" xfId="29005"/>
    <cellStyle name="Table  - Style6 11 2 3" xfId="29006"/>
    <cellStyle name="Table  - Style6 11 2 4" xfId="29007"/>
    <cellStyle name="Table  - Style6 11 2 5" xfId="29008"/>
    <cellStyle name="Table  - Style6 11 2 6" xfId="29009"/>
    <cellStyle name="Table  - Style6 11 2 7" xfId="29010"/>
    <cellStyle name="Table  - Style6 11 2 8" xfId="29011"/>
    <cellStyle name="Table  - Style6 11 2 9" xfId="29012"/>
    <cellStyle name="Table  - Style6 11 3" xfId="29013"/>
    <cellStyle name="Table  - Style6 11 4" xfId="29014"/>
    <cellStyle name="Table  - Style6 11 5" xfId="29015"/>
    <cellStyle name="Table  - Style6 11 6" xfId="29016"/>
    <cellStyle name="Table  - Style6 11 7" xfId="29017"/>
    <cellStyle name="Table  - Style6 11 8" xfId="29018"/>
    <cellStyle name="Table  - Style6 11 9" xfId="29019"/>
    <cellStyle name="Table  - Style6 12" xfId="29020"/>
    <cellStyle name="Table  - Style6 12 10" xfId="29021"/>
    <cellStyle name="Table  - Style6 12 11" xfId="29022"/>
    <cellStyle name="Table  - Style6 12 12" xfId="29023"/>
    <cellStyle name="Table  - Style6 12 13" xfId="29024"/>
    <cellStyle name="Table  - Style6 12 14" xfId="29025"/>
    <cellStyle name="Table  - Style6 12 15" xfId="29026"/>
    <cellStyle name="Table  - Style6 12 16" xfId="29027"/>
    <cellStyle name="Table  - Style6 12 17" xfId="29028"/>
    <cellStyle name="Table  - Style6 12 2" xfId="29029"/>
    <cellStyle name="Table  - Style6 12 2 10" xfId="29030"/>
    <cellStyle name="Table  - Style6 12 2 11" xfId="29031"/>
    <cellStyle name="Table  - Style6 12 2 12" xfId="29032"/>
    <cellStyle name="Table  - Style6 12 2 13" xfId="29033"/>
    <cellStyle name="Table  - Style6 12 2 14" xfId="29034"/>
    <cellStyle name="Table  - Style6 12 2 15" xfId="29035"/>
    <cellStyle name="Table  - Style6 12 2 16" xfId="29036"/>
    <cellStyle name="Table  - Style6 12 2 2" xfId="29037"/>
    <cellStyle name="Table  - Style6 12 2 3" xfId="29038"/>
    <cellStyle name="Table  - Style6 12 2 4" xfId="29039"/>
    <cellStyle name="Table  - Style6 12 2 5" xfId="29040"/>
    <cellStyle name="Table  - Style6 12 2 6" xfId="29041"/>
    <cellStyle name="Table  - Style6 12 2 7" xfId="29042"/>
    <cellStyle name="Table  - Style6 12 2 8" xfId="29043"/>
    <cellStyle name="Table  - Style6 12 2 9" xfId="29044"/>
    <cellStyle name="Table  - Style6 12 3" xfId="29045"/>
    <cellStyle name="Table  - Style6 12 4" xfId="29046"/>
    <cellStyle name="Table  - Style6 12 5" xfId="29047"/>
    <cellStyle name="Table  - Style6 12 6" xfId="29048"/>
    <cellStyle name="Table  - Style6 12 7" xfId="29049"/>
    <cellStyle name="Table  - Style6 12 8" xfId="29050"/>
    <cellStyle name="Table  - Style6 12 9" xfId="29051"/>
    <cellStyle name="Table  - Style6 13" xfId="29052"/>
    <cellStyle name="Table  - Style6 13 10" xfId="29053"/>
    <cellStyle name="Table  - Style6 13 11" xfId="29054"/>
    <cellStyle name="Table  - Style6 13 12" xfId="29055"/>
    <cellStyle name="Table  - Style6 13 13" xfId="29056"/>
    <cellStyle name="Table  - Style6 13 14" xfId="29057"/>
    <cellStyle name="Table  - Style6 13 15" xfId="29058"/>
    <cellStyle name="Table  - Style6 13 16" xfId="29059"/>
    <cellStyle name="Table  - Style6 13 17" xfId="29060"/>
    <cellStyle name="Table  - Style6 13 2" xfId="29061"/>
    <cellStyle name="Table  - Style6 13 2 10" xfId="29062"/>
    <cellStyle name="Table  - Style6 13 2 11" xfId="29063"/>
    <cellStyle name="Table  - Style6 13 2 12" xfId="29064"/>
    <cellStyle name="Table  - Style6 13 2 13" xfId="29065"/>
    <cellStyle name="Table  - Style6 13 2 14" xfId="29066"/>
    <cellStyle name="Table  - Style6 13 2 15" xfId="29067"/>
    <cellStyle name="Table  - Style6 13 2 16" xfId="29068"/>
    <cellStyle name="Table  - Style6 13 2 2" xfId="29069"/>
    <cellStyle name="Table  - Style6 13 2 3" xfId="29070"/>
    <cellStyle name="Table  - Style6 13 2 4" xfId="29071"/>
    <cellStyle name="Table  - Style6 13 2 5" xfId="29072"/>
    <cellStyle name="Table  - Style6 13 2 6" xfId="29073"/>
    <cellStyle name="Table  - Style6 13 2 7" xfId="29074"/>
    <cellStyle name="Table  - Style6 13 2 8" xfId="29075"/>
    <cellStyle name="Table  - Style6 13 2 9" xfId="29076"/>
    <cellStyle name="Table  - Style6 13 3" xfId="29077"/>
    <cellStyle name="Table  - Style6 13 4" xfId="29078"/>
    <cellStyle name="Table  - Style6 13 5" xfId="29079"/>
    <cellStyle name="Table  - Style6 13 6" xfId="29080"/>
    <cellStyle name="Table  - Style6 13 7" xfId="29081"/>
    <cellStyle name="Table  - Style6 13 8" xfId="29082"/>
    <cellStyle name="Table  - Style6 13 9" xfId="29083"/>
    <cellStyle name="Table  - Style6 14" xfId="29084"/>
    <cellStyle name="Table  - Style6 14 10" xfId="29085"/>
    <cellStyle name="Table  - Style6 14 11" xfId="29086"/>
    <cellStyle name="Table  - Style6 14 12" xfId="29087"/>
    <cellStyle name="Table  - Style6 14 13" xfId="29088"/>
    <cellStyle name="Table  - Style6 14 14" xfId="29089"/>
    <cellStyle name="Table  - Style6 14 15" xfId="29090"/>
    <cellStyle name="Table  - Style6 14 16" xfId="29091"/>
    <cellStyle name="Table  - Style6 14 17" xfId="29092"/>
    <cellStyle name="Table  - Style6 14 2" xfId="29093"/>
    <cellStyle name="Table  - Style6 14 2 10" xfId="29094"/>
    <cellStyle name="Table  - Style6 14 2 11" xfId="29095"/>
    <cellStyle name="Table  - Style6 14 2 12" xfId="29096"/>
    <cellStyle name="Table  - Style6 14 2 13" xfId="29097"/>
    <cellStyle name="Table  - Style6 14 2 14" xfId="29098"/>
    <cellStyle name="Table  - Style6 14 2 15" xfId="29099"/>
    <cellStyle name="Table  - Style6 14 2 16" xfId="29100"/>
    <cellStyle name="Table  - Style6 14 2 2" xfId="29101"/>
    <cellStyle name="Table  - Style6 14 2 3" xfId="29102"/>
    <cellStyle name="Table  - Style6 14 2 4" xfId="29103"/>
    <cellStyle name="Table  - Style6 14 2 5" xfId="29104"/>
    <cellStyle name="Table  - Style6 14 2 6" xfId="29105"/>
    <cellStyle name="Table  - Style6 14 2 7" xfId="29106"/>
    <cellStyle name="Table  - Style6 14 2 8" xfId="29107"/>
    <cellStyle name="Table  - Style6 14 2 9" xfId="29108"/>
    <cellStyle name="Table  - Style6 14 3" xfId="29109"/>
    <cellStyle name="Table  - Style6 14 4" xfId="29110"/>
    <cellStyle name="Table  - Style6 14 5" xfId="29111"/>
    <cellStyle name="Table  - Style6 14 6" xfId="29112"/>
    <cellStyle name="Table  - Style6 14 7" xfId="29113"/>
    <cellStyle name="Table  - Style6 14 8" xfId="29114"/>
    <cellStyle name="Table  - Style6 14 9" xfId="29115"/>
    <cellStyle name="Table  - Style6 15" xfId="29116"/>
    <cellStyle name="Table  - Style6 15 10" xfId="29117"/>
    <cellStyle name="Table  - Style6 15 11" xfId="29118"/>
    <cellStyle name="Table  - Style6 15 12" xfId="29119"/>
    <cellStyle name="Table  - Style6 15 13" xfId="29120"/>
    <cellStyle name="Table  - Style6 15 14" xfId="29121"/>
    <cellStyle name="Table  - Style6 15 15" xfId="29122"/>
    <cellStyle name="Table  - Style6 15 16" xfId="29123"/>
    <cellStyle name="Table  - Style6 15 17" xfId="29124"/>
    <cellStyle name="Table  - Style6 15 2" xfId="29125"/>
    <cellStyle name="Table  - Style6 15 2 10" xfId="29126"/>
    <cellStyle name="Table  - Style6 15 2 11" xfId="29127"/>
    <cellStyle name="Table  - Style6 15 2 12" xfId="29128"/>
    <cellStyle name="Table  - Style6 15 2 13" xfId="29129"/>
    <cellStyle name="Table  - Style6 15 2 14" xfId="29130"/>
    <cellStyle name="Table  - Style6 15 2 15" xfId="29131"/>
    <cellStyle name="Table  - Style6 15 2 16" xfId="29132"/>
    <cellStyle name="Table  - Style6 15 2 2" xfId="29133"/>
    <cellStyle name="Table  - Style6 15 2 3" xfId="29134"/>
    <cellStyle name="Table  - Style6 15 2 4" xfId="29135"/>
    <cellStyle name="Table  - Style6 15 2 5" xfId="29136"/>
    <cellStyle name="Table  - Style6 15 2 6" xfId="29137"/>
    <cellStyle name="Table  - Style6 15 2 7" xfId="29138"/>
    <cellStyle name="Table  - Style6 15 2 8" xfId="29139"/>
    <cellStyle name="Table  - Style6 15 2 9" xfId="29140"/>
    <cellStyle name="Table  - Style6 15 3" xfId="29141"/>
    <cellStyle name="Table  - Style6 15 4" xfId="29142"/>
    <cellStyle name="Table  - Style6 15 5" xfId="29143"/>
    <cellStyle name="Table  - Style6 15 6" xfId="29144"/>
    <cellStyle name="Table  - Style6 15 7" xfId="29145"/>
    <cellStyle name="Table  - Style6 15 8" xfId="29146"/>
    <cellStyle name="Table  - Style6 15 9" xfId="29147"/>
    <cellStyle name="Table  - Style6 16" xfId="29148"/>
    <cellStyle name="Table  - Style6 16 10" xfId="29149"/>
    <cellStyle name="Table  - Style6 16 11" xfId="29150"/>
    <cellStyle name="Table  - Style6 16 12" xfId="29151"/>
    <cellStyle name="Table  - Style6 16 13" xfId="29152"/>
    <cellStyle name="Table  - Style6 16 14" xfId="29153"/>
    <cellStyle name="Table  - Style6 16 15" xfId="29154"/>
    <cellStyle name="Table  - Style6 16 16" xfId="29155"/>
    <cellStyle name="Table  - Style6 16 17" xfId="29156"/>
    <cellStyle name="Table  - Style6 16 2" xfId="29157"/>
    <cellStyle name="Table  - Style6 16 2 10" xfId="29158"/>
    <cellStyle name="Table  - Style6 16 2 11" xfId="29159"/>
    <cellStyle name="Table  - Style6 16 2 12" xfId="29160"/>
    <cellStyle name="Table  - Style6 16 2 13" xfId="29161"/>
    <cellStyle name="Table  - Style6 16 2 14" xfId="29162"/>
    <cellStyle name="Table  - Style6 16 2 15" xfId="29163"/>
    <cellStyle name="Table  - Style6 16 2 16" xfId="29164"/>
    <cellStyle name="Table  - Style6 16 2 2" xfId="29165"/>
    <cellStyle name="Table  - Style6 16 2 3" xfId="29166"/>
    <cellStyle name="Table  - Style6 16 2 4" xfId="29167"/>
    <cellStyle name="Table  - Style6 16 2 5" xfId="29168"/>
    <cellStyle name="Table  - Style6 16 2 6" xfId="29169"/>
    <cellStyle name="Table  - Style6 16 2 7" xfId="29170"/>
    <cellStyle name="Table  - Style6 16 2 8" xfId="29171"/>
    <cellStyle name="Table  - Style6 16 2 9" xfId="29172"/>
    <cellStyle name="Table  - Style6 16 3" xfId="29173"/>
    <cellStyle name="Table  - Style6 16 4" xfId="29174"/>
    <cellStyle name="Table  - Style6 16 5" xfId="29175"/>
    <cellStyle name="Table  - Style6 16 6" xfId="29176"/>
    <cellStyle name="Table  - Style6 16 7" xfId="29177"/>
    <cellStyle name="Table  - Style6 16 8" xfId="29178"/>
    <cellStyle name="Table  - Style6 16 9" xfId="29179"/>
    <cellStyle name="Table  - Style6 17" xfId="29180"/>
    <cellStyle name="Table  - Style6 17 10" xfId="29181"/>
    <cellStyle name="Table  - Style6 17 11" xfId="29182"/>
    <cellStyle name="Table  - Style6 17 12" xfId="29183"/>
    <cellStyle name="Table  - Style6 17 13" xfId="29184"/>
    <cellStyle name="Table  - Style6 17 14" xfId="29185"/>
    <cellStyle name="Table  - Style6 17 15" xfId="29186"/>
    <cellStyle name="Table  - Style6 17 16" xfId="29187"/>
    <cellStyle name="Table  - Style6 17 2" xfId="29188"/>
    <cellStyle name="Table  - Style6 17 3" xfId="29189"/>
    <cellStyle name="Table  - Style6 17 4" xfId="29190"/>
    <cellStyle name="Table  - Style6 17 5" xfId="29191"/>
    <cellStyle name="Table  - Style6 17 6" xfId="29192"/>
    <cellStyle name="Table  - Style6 17 7" xfId="29193"/>
    <cellStyle name="Table  - Style6 17 8" xfId="29194"/>
    <cellStyle name="Table  - Style6 17 9" xfId="29195"/>
    <cellStyle name="Table  - Style6 18" xfId="29196"/>
    <cellStyle name="Table  - Style6 19" xfId="29197"/>
    <cellStyle name="Table  - Style6 2" xfId="29198"/>
    <cellStyle name="Table  - Style6 2 10" xfId="29199"/>
    <cellStyle name="Table  - Style6 2 10 10" xfId="29200"/>
    <cellStyle name="Table  - Style6 2 10 11" xfId="29201"/>
    <cellStyle name="Table  - Style6 2 10 12" xfId="29202"/>
    <cellStyle name="Table  - Style6 2 10 13" xfId="29203"/>
    <cellStyle name="Table  - Style6 2 10 14" xfId="29204"/>
    <cellStyle name="Table  - Style6 2 10 15" xfId="29205"/>
    <cellStyle name="Table  - Style6 2 10 16" xfId="29206"/>
    <cellStyle name="Table  - Style6 2 10 17" xfId="29207"/>
    <cellStyle name="Table  - Style6 2 10 2" xfId="29208"/>
    <cellStyle name="Table  - Style6 2 10 2 10" xfId="29209"/>
    <cellStyle name="Table  - Style6 2 10 2 11" xfId="29210"/>
    <cellStyle name="Table  - Style6 2 10 2 12" xfId="29211"/>
    <cellStyle name="Table  - Style6 2 10 2 13" xfId="29212"/>
    <cellStyle name="Table  - Style6 2 10 2 14" xfId="29213"/>
    <cellStyle name="Table  - Style6 2 10 2 15" xfId="29214"/>
    <cellStyle name="Table  - Style6 2 10 2 16" xfId="29215"/>
    <cellStyle name="Table  - Style6 2 10 2 2" xfId="29216"/>
    <cellStyle name="Table  - Style6 2 10 2 3" xfId="29217"/>
    <cellStyle name="Table  - Style6 2 10 2 4" xfId="29218"/>
    <cellStyle name="Table  - Style6 2 10 2 5" xfId="29219"/>
    <cellStyle name="Table  - Style6 2 10 2 6" xfId="29220"/>
    <cellStyle name="Table  - Style6 2 10 2 7" xfId="29221"/>
    <cellStyle name="Table  - Style6 2 10 2 8" xfId="29222"/>
    <cellStyle name="Table  - Style6 2 10 2 9" xfId="29223"/>
    <cellStyle name="Table  - Style6 2 10 3" xfId="29224"/>
    <cellStyle name="Table  - Style6 2 10 4" xfId="29225"/>
    <cellStyle name="Table  - Style6 2 10 5" xfId="29226"/>
    <cellStyle name="Table  - Style6 2 10 6" xfId="29227"/>
    <cellStyle name="Table  - Style6 2 10 7" xfId="29228"/>
    <cellStyle name="Table  - Style6 2 10 8" xfId="29229"/>
    <cellStyle name="Table  - Style6 2 10 9" xfId="29230"/>
    <cellStyle name="Table  - Style6 2 11" xfId="29231"/>
    <cellStyle name="Table  - Style6 2 11 10" xfId="29232"/>
    <cellStyle name="Table  - Style6 2 11 11" xfId="29233"/>
    <cellStyle name="Table  - Style6 2 11 12" xfId="29234"/>
    <cellStyle name="Table  - Style6 2 11 13" xfId="29235"/>
    <cellStyle name="Table  - Style6 2 11 14" xfId="29236"/>
    <cellStyle name="Table  - Style6 2 11 15" xfId="29237"/>
    <cellStyle name="Table  - Style6 2 11 16" xfId="29238"/>
    <cellStyle name="Table  - Style6 2 11 2" xfId="29239"/>
    <cellStyle name="Table  - Style6 2 11 3" xfId="29240"/>
    <cellStyle name="Table  - Style6 2 11 4" xfId="29241"/>
    <cellStyle name="Table  - Style6 2 11 5" xfId="29242"/>
    <cellStyle name="Table  - Style6 2 11 6" xfId="29243"/>
    <cellStyle name="Table  - Style6 2 11 7" xfId="29244"/>
    <cellStyle name="Table  - Style6 2 11 8" xfId="29245"/>
    <cellStyle name="Table  - Style6 2 11 9" xfId="29246"/>
    <cellStyle name="Table  - Style6 2 12" xfId="29247"/>
    <cellStyle name="Table  - Style6 2 13" xfId="29248"/>
    <cellStyle name="Table  - Style6 2 14" xfId="29249"/>
    <cellStyle name="Table  - Style6 2 15" xfId="29250"/>
    <cellStyle name="Table  - Style6 2 16" xfId="29251"/>
    <cellStyle name="Table  - Style6 2 17" xfId="29252"/>
    <cellStyle name="Table  - Style6 2 18" xfId="29253"/>
    <cellStyle name="Table  - Style6 2 19" xfId="29254"/>
    <cellStyle name="Table  - Style6 2 2" xfId="29255"/>
    <cellStyle name="Table  - Style6 2 2 10" xfId="29256"/>
    <cellStyle name="Table  - Style6 2 2 11" xfId="29257"/>
    <cellStyle name="Table  - Style6 2 2 12" xfId="29258"/>
    <cellStyle name="Table  - Style6 2 2 13" xfId="29259"/>
    <cellStyle name="Table  - Style6 2 2 14" xfId="29260"/>
    <cellStyle name="Table  - Style6 2 2 15" xfId="29261"/>
    <cellStyle name="Table  - Style6 2 2 16" xfId="29262"/>
    <cellStyle name="Table  - Style6 2 2 17" xfId="29263"/>
    <cellStyle name="Table  - Style6 2 2 2" xfId="29264"/>
    <cellStyle name="Table  - Style6 2 2 2 10" xfId="29265"/>
    <cellStyle name="Table  - Style6 2 2 2 11" xfId="29266"/>
    <cellStyle name="Table  - Style6 2 2 2 12" xfId="29267"/>
    <cellStyle name="Table  - Style6 2 2 2 13" xfId="29268"/>
    <cellStyle name="Table  - Style6 2 2 2 14" xfId="29269"/>
    <cellStyle name="Table  - Style6 2 2 2 15" xfId="29270"/>
    <cellStyle name="Table  - Style6 2 2 2 16" xfId="29271"/>
    <cellStyle name="Table  - Style6 2 2 2 2" xfId="29272"/>
    <cellStyle name="Table  - Style6 2 2 2 3" xfId="29273"/>
    <cellStyle name="Table  - Style6 2 2 2 4" xfId="29274"/>
    <cellStyle name="Table  - Style6 2 2 2 5" xfId="29275"/>
    <cellStyle name="Table  - Style6 2 2 2 6" xfId="29276"/>
    <cellStyle name="Table  - Style6 2 2 2 7" xfId="29277"/>
    <cellStyle name="Table  - Style6 2 2 2 8" xfId="29278"/>
    <cellStyle name="Table  - Style6 2 2 2 9" xfId="29279"/>
    <cellStyle name="Table  - Style6 2 2 3" xfId="29280"/>
    <cellStyle name="Table  - Style6 2 2 4" xfId="29281"/>
    <cellStyle name="Table  - Style6 2 2 5" xfId="29282"/>
    <cellStyle name="Table  - Style6 2 2 6" xfId="29283"/>
    <cellStyle name="Table  - Style6 2 2 7" xfId="29284"/>
    <cellStyle name="Table  - Style6 2 2 8" xfId="29285"/>
    <cellStyle name="Table  - Style6 2 2 9" xfId="29286"/>
    <cellStyle name="Table  - Style6 2 20" xfId="29287"/>
    <cellStyle name="Table  - Style6 2 21" xfId="29288"/>
    <cellStyle name="Table  - Style6 2 22" xfId="29289"/>
    <cellStyle name="Table  - Style6 2 23" xfId="29290"/>
    <cellStyle name="Table  - Style6 2 24" xfId="29291"/>
    <cellStyle name="Table  - Style6 2 25" xfId="29292"/>
    <cellStyle name="Table  - Style6 2 26" xfId="29293"/>
    <cellStyle name="Table  - Style6 2 3" xfId="29294"/>
    <cellStyle name="Table  - Style6 2 3 10" xfId="29295"/>
    <cellStyle name="Table  - Style6 2 3 11" xfId="29296"/>
    <cellStyle name="Table  - Style6 2 3 12" xfId="29297"/>
    <cellStyle name="Table  - Style6 2 3 13" xfId="29298"/>
    <cellStyle name="Table  - Style6 2 3 14" xfId="29299"/>
    <cellStyle name="Table  - Style6 2 3 15" xfId="29300"/>
    <cellStyle name="Table  - Style6 2 3 16" xfId="29301"/>
    <cellStyle name="Table  - Style6 2 3 17" xfId="29302"/>
    <cellStyle name="Table  - Style6 2 3 2" xfId="29303"/>
    <cellStyle name="Table  - Style6 2 3 2 10" xfId="29304"/>
    <cellStyle name="Table  - Style6 2 3 2 11" xfId="29305"/>
    <cellStyle name="Table  - Style6 2 3 2 12" xfId="29306"/>
    <cellStyle name="Table  - Style6 2 3 2 13" xfId="29307"/>
    <cellStyle name="Table  - Style6 2 3 2 14" xfId="29308"/>
    <cellStyle name="Table  - Style6 2 3 2 15" xfId="29309"/>
    <cellStyle name="Table  - Style6 2 3 2 16" xfId="29310"/>
    <cellStyle name="Table  - Style6 2 3 2 2" xfId="29311"/>
    <cellStyle name="Table  - Style6 2 3 2 3" xfId="29312"/>
    <cellStyle name="Table  - Style6 2 3 2 4" xfId="29313"/>
    <cellStyle name="Table  - Style6 2 3 2 5" xfId="29314"/>
    <cellStyle name="Table  - Style6 2 3 2 6" xfId="29315"/>
    <cellStyle name="Table  - Style6 2 3 2 7" xfId="29316"/>
    <cellStyle name="Table  - Style6 2 3 2 8" xfId="29317"/>
    <cellStyle name="Table  - Style6 2 3 2 9" xfId="29318"/>
    <cellStyle name="Table  - Style6 2 3 3" xfId="29319"/>
    <cellStyle name="Table  - Style6 2 3 4" xfId="29320"/>
    <cellStyle name="Table  - Style6 2 3 5" xfId="29321"/>
    <cellStyle name="Table  - Style6 2 3 6" xfId="29322"/>
    <cellStyle name="Table  - Style6 2 3 7" xfId="29323"/>
    <cellStyle name="Table  - Style6 2 3 8" xfId="29324"/>
    <cellStyle name="Table  - Style6 2 3 9" xfId="29325"/>
    <cellStyle name="Table  - Style6 2 4" xfId="29326"/>
    <cellStyle name="Table  - Style6 2 4 10" xfId="29327"/>
    <cellStyle name="Table  - Style6 2 4 11" xfId="29328"/>
    <cellStyle name="Table  - Style6 2 4 12" xfId="29329"/>
    <cellStyle name="Table  - Style6 2 4 13" xfId="29330"/>
    <cellStyle name="Table  - Style6 2 4 14" xfId="29331"/>
    <cellStyle name="Table  - Style6 2 4 15" xfId="29332"/>
    <cellStyle name="Table  - Style6 2 4 16" xfId="29333"/>
    <cellStyle name="Table  - Style6 2 4 17" xfId="29334"/>
    <cellStyle name="Table  - Style6 2 4 2" xfId="29335"/>
    <cellStyle name="Table  - Style6 2 4 2 10" xfId="29336"/>
    <cellStyle name="Table  - Style6 2 4 2 11" xfId="29337"/>
    <cellStyle name="Table  - Style6 2 4 2 12" xfId="29338"/>
    <cellStyle name="Table  - Style6 2 4 2 13" xfId="29339"/>
    <cellStyle name="Table  - Style6 2 4 2 14" xfId="29340"/>
    <cellStyle name="Table  - Style6 2 4 2 15" xfId="29341"/>
    <cellStyle name="Table  - Style6 2 4 2 16" xfId="29342"/>
    <cellStyle name="Table  - Style6 2 4 2 2" xfId="29343"/>
    <cellStyle name="Table  - Style6 2 4 2 3" xfId="29344"/>
    <cellStyle name="Table  - Style6 2 4 2 4" xfId="29345"/>
    <cellStyle name="Table  - Style6 2 4 2 5" xfId="29346"/>
    <cellStyle name="Table  - Style6 2 4 2 6" xfId="29347"/>
    <cellStyle name="Table  - Style6 2 4 2 7" xfId="29348"/>
    <cellStyle name="Table  - Style6 2 4 2 8" xfId="29349"/>
    <cellStyle name="Table  - Style6 2 4 2 9" xfId="29350"/>
    <cellStyle name="Table  - Style6 2 4 3" xfId="29351"/>
    <cellStyle name="Table  - Style6 2 4 4" xfId="29352"/>
    <cellStyle name="Table  - Style6 2 4 5" xfId="29353"/>
    <cellStyle name="Table  - Style6 2 4 6" xfId="29354"/>
    <cellStyle name="Table  - Style6 2 4 7" xfId="29355"/>
    <cellStyle name="Table  - Style6 2 4 8" xfId="29356"/>
    <cellStyle name="Table  - Style6 2 4 9" xfId="29357"/>
    <cellStyle name="Table  - Style6 2 5" xfId="29358"/>
    <cellStyle name="Table  - Style6 2 5 10" xfId="29359"/>
    <cellStyle name="Table  - Style6 2 5 11" xfId="29360"/>
    <cellStyle name="Table  - Style6 2 5 12" xfId="29361"/>
    <cellStyle name="Table  - Style6 2 5 13" xfId="29362"/>
    <cellStyle name="Table  - Style6 2 5 14" xfId="29363"/>
    <cellStyle name="Table  - Style6 2 5 15" xfId="29364"/>
    <cellStyle name="Table  - Style6 2 5 16" xfId="29365"/>
    <cellStyle name="Table  - Style6 2 5 17" xfId="29366"/>
    <cellStyle name="Table  - Style6 2 5 2" xfId="29367"/>
    <cellStyle name="Table  - Style6 2 5 2 10" xfId="29368"/>
    <cellStyle name="Table  - Style6 2 5 2 11" xfId="29369"/>
    <cellStyle name="Table  - Style6 2 5 2 12" xfId="29370"/>
    <cellStyle name="Table  - Style6 2 5 2 13" xfId="29371"/>
    <cellStyle name="Table  - Style6 2 5 2 14" xfId="29372"/>
    <cellStyle name="Table  - Style6 2 5 2 15" xfId="29373"/>
    <cellStyle name="Table  - Style6 2 5 2 16" xfId="29374"/>
    <cellStyle name="Table  - Style6 2 5 2 2" xfId="29375"/>
    <cellStyle name="Table  - Style6 2 5 2 3" xfId="29376"/>
    <cellStyle name="Table  - Style6 2 5 2 4" xfId="29377"/>
    <cellStyle name="Table  - Style6 2 5 2 5" xfId="29378"/>
    <cellStyle name="Table  - Style6 2 5 2 6" xfId="29379"/>
    <cellStyle name="Table  - Style6 2 5 2 7" xfId="29380"/>
    <cellStyle name="Table  - Style6 2 5 2 8" xfId="29381"/>
    <cellStyle name="Table  - Style6 2 5 2 9" xfId="29382"/>
    <cellStyle name="Table  - Style6 2 5 3" xfId="29383"/>
    <cellStyle name="Table  - Style6 2 5 4" xfId="29384"/>
    <cellStyle name="Table  - Style6 2 5 5" xfId="29385"/>
    <cellStyle name="Table  - Style6 2 5 6" xfId="29386"/>
    <cellStyle name="Table  - Style6 2 5 7" xfId="29387"/>
    <cellStyle name="Table  - Style6 2 5 8" xfId="29388"/>
    <cellStyle name="Table  - Style6 2 5 9" xfId="29389"/>
    <cellStyle name="Table  - Style6 2 6" xfId="29390"/>
    <cellStyle name="Table  - Style6 2 6 10" xfId="29391"/>
    <cellStyle name="Table  - Style6 2 6 11" xfId="29392"/>
    <cellStyle name="Table  - Style6 2 6 12" xfId="29393"/>
    <cellStyle name="Table  - Style6 2 6 13" xfId="29394"/>
    <cellStyle name="Table  - Style6 2 6 14" xfId="29395"/>
    <cellStyle name="Table  - Style6 2 6 15" xfId="29396"/>
    <cellStyle name="Table  - Style6 2 6 16" xfId="29397"/>
    <cellStyle name="Table  - Style6 2 6 17" xfId="29398"/>
    <cellStyle name="Table  - Style6 2 6 2" xfId="29399"/>
    <cellStyle name="Table  - Style6 2 6 2 10" xfId="29400"/>
    <cellStyle name="Table  - Style6 2 6 2 11" xfId="29401"/>
    <cellStyle name="Table  - Style6 2 6 2 12" xfId="29402"/>
    <cellStyle name="Table  - Style6 2 6 2 13" xfId="29403"/>
    <cellStyle name="Table  - Style6 2 6 2 14" xfId="29404"/>
    <cellStyle name="Table  - Style6 2 6 2 15" xfId="29405"/>
    <cellStyle name="Table  - Style6 2 6 2 16" xfId="29406"/>
    <cellStyle name="Table  - Style6 2 6 2 2" xfId="29407"/>
    <cellStyle name="Table  - Style6 2 6 2 3" xfId="29408"/>
    <cellStyle name="Table  - Style6 2 6 2 4" xfId="29409"/>
    <cellStyle name="Table  - Style6 2 6 2 5" xfId="29410"/>
    <cellStyle name="Table  - Style6 2 6 2 6" xfId="29411"/>
    <cellStyle name="Table  - Style6 2 6 2 7" xfId="29412"/>
    <cellStyle name="Table  - Style6 2 6 2 8" xfId="29413"/>
    <cellStyle name="Table  - Style6 2 6 2 9" xfId="29414"/>
    <cellStyle name="Table  - Style6 2 6 3" xfId="29415"/>
    <cellStyle name="Table  - Style6 2 6 4" xfId="29416"/>
    <cellStyle name="Table  - Style6 2 6 5" xfId="29417"/>
    <cellStyle name="Table  - Style6 2 6 6" xfId="29418"/>
    <cellStyle name="Table  - Style6 2 6 7" xfId="29419"/>
    <cellStyle name="Table  - Style6 2 6 8" xfId="29420"/>
    <cellStyle name="Table  - Style6 2 6 9" xfId="29421"/>
    <cellStyle name="Table  - Style6 2 7" xfId="29422"/>
    <cellStyle name="Table  - Style6 2 7 10" xfId="29423"/>
    <cellStyle name="Table  - Style6 2 7 11" xfId="29424"/>
    <cellStyle name="Table  - Style6 2 7 12" xfId="29425"/>
    <cellStyle name="Table  - Style6 2 7 13" xfId="29426"/>
    <cellStyle name="Table  - Style6 2 7 14" xfId="29427"/>
    <cellStyle name="Table  - Style6 2 7 15" xfId="29428"/>
    <cellStyle name="Table  - Style6 2 7 16" xfId="29429"/>
    <cellStyle name="Table  - Style6 2 7 17" xfId="29430"/>
    <cellStyle name="Table  - Style6 2 7 2" xfId="29431"/>
    <cellStyle name="Table  - Style6 2 7 2 10" xfId="29432"/>
    <cellStyle name="Table  - Style6 2 7 2 11" xfId="29433"/>
    <cellStyle name="Table  - Style6 2 7 2 12" xfId="29434"/>
    <cellStyle name="Table  - Style6 2 7 2 13" xfId="29435"/>
    <cellStyle name="Table  - Style6 2 7 2 14" xfId="29436"/>
    <cellStyle name="Table  - Style6 2 7 2 15" xfId="29437"/>
    <cellStyle name="Table  - Style6 2 7 2 16" xfId="29438"/>
    <cellStyle name="Table  - Style6 2 7 2 2" xfId="29439"/>
    <cellStyle name="Table  - Style6 2 7 2 3" xfId="29440"/>
    <cellStyle name="Table  - Style6 2 7 2 4" xfId="29441"/>
    <cellStyle name="Table  - Style6 2 7 2 5" xfId="29442"/>
    <cellStyle name="Table  - Style6 2 7 2 6" xfId="29443"/>
    <cellStyle name="Table  - Style6 2 7 2 7" xfId="29444"/>
    <cellStyle name="Table  - Style6 2 7 2 8" xfId="29445"/>
    <cellStyle name="Table  - Style6 2 7 2 9" xfId="29446"/>
    <cellStyle name="Table  - Style6 2 7 3" xfId="29447"/>
    <cellStyle name="Table  - Style6 2 7 4" xfId="29448"/>
    <cellStyle name="Table  - Style6 2 7 5" xfId="29449"/>
    <cellStyle name="Table  - Style6 2 7 6" xfId="29450"/>
    <cellStyle name="Table  - Style6 2 7 7" xfId="29451"/>
    <cellStyle name="Table  - Style6 2 7 8" xfId="29452"/>
    <cellStyle name="Table  - Style6 2 7 9" xfId="29453"/>
    <cellStyle name="Table  - Style6 2 8" xfId="29454"/>
    <cellStyle name="Table  - Style6 2 8 10" xfId="29455"/>
    <cellStyle name="Table  - Style6 2 8 11" xfId="29456"/>
    <cellStyle name="Table  - Style6 2 8 12" xfId="29457"/>
    <cellStyle name="Table  - Style6 2 8 13" xfId="29458"/>
    <cellStyle name="Table  - Style6 2 8 14" xfId="29459"/>
    <cellStyle name="Table  - Style6 2 8 15" xfId="29460"/>
    <cellStyle name="Table  - Style6 2 8 16" xfId="29461"/>
    <cellStyle name="Table  - Style6 2 8 17" xfId="29462"/>
    <cellStyle name="Table  - Style6 2 8 2" xfId="29463"/>
    <cellStyle name="Table  - Style6 2 8 2 10" xfId="29464"/>
    <cellStyle name="Table  - Style6 2 8 2 11" xfId="29465"/>
    <cellStyle name="Table  - Style6 2 8 2 12" xfId="29466"/>
    <cellStyle name="Table  - Style6 2 8 2 13" xfId="29467"/>
    <cellStyle name="Table  - Style6 2 8 2 14" xfId="29468"/>
    <cellStyle name="Table  - Style6 2 8 2 15" xfId="29469"/>
    <cellStyle name="Table  - Style6 2 8 2 16" xfId="29470"/>
    <cellStyle name="Table  - Style6 2 8 2 2" xfId="29471"/>
    <cellStyle name="Table  - Style6 2 8 2 3" xfId="29472"/>
    <cellStyle name="Table  - Style6 2 8 2 4" xfId="29473"/>
    <cellStyle name="Table  - Style6 2 8 2 5" xfId="29474"/>
    <cellStyle name="Table  - Style6 2 8 2 6" xfId="29475"/>
    <cellStyle name="Table  - Style6 2 8 2 7" xfId="29476"/>
    <cellStyle name="Table  - Style6 2 8 2 8" xfId="29477"/>
    <cellStyle name="Table  - Style6 2 8 2 9" xfId="29478"/>
    <cellStyle name="Table  - Style6 2 8 3" xfId="29479"/>
    <cellStyle name="Table  - Style6 2 8 4" xfId="29480"/>
    <cellStyle name="Table  - Style6 2 8 5" xfId="29481"/>
    <cellStyle name="Table  - Style6 2 8 6" xfId="29482"/>
    <cellStyle name="Table  - Style6 2 8 7" xfId="29483"/>
    <cellStyle name="Table  - Style6 2 8 8" xfId="29484"/>
    <cellStyle name="Table  - Style6 2 8 9" xfId="29485"/>
    <cellStyle name="Table  - Style6 2 9" xfId="29486"/>
    <cellStyle name="Table  - Style6 2 9 10" xfId="29487"/>
    <cellStyle name="Table  - Style6 2 9 11" xfId="29488"/>
    <cellStyle name="Table  - Style6 2 9 12" xfId="29489"/>
    <cellStyle name="Table  - Style6 2 9 13" xfId="29490"/>
    <cellStyle name="Table  - Style6 2 9 14" xfId="29491"/>
    <cellStyle name="Table  - Style6 2 9 15" xfId="29492"/>
    <cellStyle name="Table  - Style6 2 9 16" xfId="29493"/>
    <cellStyle name="Table  - Style6 2 9 17" xfId="29494"/>
    <cellStyle name="Table  - Style6 2 9 2" xfId="29495"/>
    <cellStyle name="Table  - Style6 2 9 2 10" xfId="29496"/>
    <cellStyle name="Table  - Style6 2 9 2 11" xfId="29497"/>
    <cellStyle name="Table  - Style6 2 9 2 12" xfId="29498"/>
    <cellStyle name="Table  - Style6 2 9 2 13" xfId="29499"/>
    <cellStyle name="Table  - Style6 2 9 2 14" xfId="29500"/>
    <cellStyle name="Table  - Style6 2 9 2 15" xfId="29501"/>
    <cellStyle name="Table  - Style6 2 9 2 16" xfId="29502"/>
    <cellStyle name="Table  - Style6 2 9 2 2" xfId="29503"/>
    <cellStyle name="Table  - Style6 2 9 2 3" xfId="29504"/>
    <cellStyle name="Table  - Style6 2 9 2 4" xfId="29505"/>
    <cellStyle name="Table  - Style6 2 9 2 5" xfId="29506"/>
    <cellStyle name="Table  - Style6 2 9 2 6" xfId="29507"/>
    <cellStyle name="Table  - Style6 2 9 2 7" xfId="29508"/>
    <cellStyle name="Table  - Style6 2 9 2 8" xfId="29509"/>
    <cellStyle name="Table  - Style6 2 9 2 9" xfId="29510"/>
    <cellStyle name="Table  - Style6 2 9 3" xfId="29511"/>
    <cellStyle name="Table  - Style6 2 9 4" xfId="29512"/>
    <cellStyle name="Table  - Style6 2 9 5" xfId="29513"/>
    <cellStyle name="Table  - Style6 2 9 6" xfId="29514"/>
    <cellStyle name="Table  - Style6 2 9 7" xfId="29515"/>
    <cellStyle name="Table  - Style6 2 9 8" xfId="29516"/>
    <cellStyle name="Table  - Style6 2 9 9" xfId="29517"/>
    <cellStyle name="Table  - Style6 20" xfId="29518"/>
    <cellStyle name="Table  - Style6 21" xfId="29519"/>
    <cellStyle name="Table  - Style6 22" xfId="29520"/>
    <cellStyle name="Table  - Style6 23" xfId="29521"/>
    <cellStyle name="Table  - Style6 24" xfId="29522"/>
    <cellStyle name="Table  - Style6 25" xfId="29523"/>
    <cellStyle name="Table  - Style6 26" xfId="29524"/>
    <cellStyle name="Table  - Style6 27" xfId="29525"/>
    <cellStyle name="Table  - Style6 28" xfId="29526"/>
    <cellStyle name="Table  - Style6 29" xfId="29527"/>
    <cellStyle name="Table  - Style6 3" xfId="29528"/>
    <cellStyle name="Table  - Style6 3 10" xfId="29529"/>
    <cellStyle name="Table  - Style6 3 10 10" xfId="29530"/>
    <cellStyle name="Table  - Style6 3 10 11" xfId="29531"/>
    <cellStyle name="Table  - Style6 3 10 12" xfId="29532"/>
    <cellStyle name="Table  - Style6 3 10 13" xfId="29533"/>
    <cellStyle name="Table  - Style6 3 10 14" xfId="29534"/>
    <cellStyle name="Table  - Style6 3 10 15" xfId="29535"/>
    <cellStyle name="Table  - Style6 3 10 16" xfId="29536"/>
    <cellStyle name="Table  - Style6 3 10 17" xfId="29537"/>
    <cellStyle name="Table  - Style6 3 10 2" xfId="29538"/>
    <cellStyle name="Table  - Style6 3 10 2 10" xfId="29539"/>
    <cellStyle name="Table  - Style6 3 10 2 11" xfId="29540"/>
    <cellStyle name="Table  - Style6 3 10 2 12" xfId="29541"/>
    <cellStyle name="Table  - Style6 3 10 2 13" xfId="29542"/>
    <cellStyle name="Table  - Style6 3 10 2 14" xfId="29543"/>
    <cellStyle name="Table  - Style6 3 10 2 15" xfId="29544"/>
    <cellStyle name="Table  - Style6 3 10 2 16" xfId="29545"/>
    <cellStyle name="Table  - Style6 3 10 2 2" xfId="29546"/>
    <cellStyle name="Table  - Style6 3 10 2 3" xfId="29547"/>
    <cellStyle name="Table  - Style6 3 10 2 4" xfId="29548"/>
    <cellStyle name="Table  - Style6 3 10 2 5" xfId="29549"/>
    <cellStyle name="Table  - Style6 3 10 2 6" xfId="29550"/>
    <cellStyle name="Table  - Style6 3 10 2 7" xfId="29551"/>
    <cellStyle name="Table  - Style6 3 10 2 8" xfId="29552"/>
    <cellStyle name="Table  - Style6 3 10 2 9" xfId="29553"/>
    <cellStyle name="Table  - Style6 3 10 3" xfId="29554"/>
    <cellStyle name="Table  - Style6 3 10 4" xfId="29555"/>
    <cellStyle name="Table  - Style6 3 10 5" xfId="29556"/>
    <cellStyle name="Table  - Style6 3 10 6" xfId="29557"/>
    <cellStyle name="Table  - Style6 3 10 7" xfId="29558"/>
    <cellStyle name="Table  - Style6 3 10 8" xfId="29559"/>
    <cellStyle name="Table  - Style6 3 10 9" xfId="29560"/>
    <cellStyle name="Table  - Style6 3 11" xfId="29561"/>
    <cellStyle name="Table  - Style6 3 11 10" xfId="29562"/>
    <cellStyle name="Table  - Style6 3 11 11" xfId="29563"/>
    <cellStyle name="Table  - Style6 3 11 12" xfId="29564"/>
    <cellStyle name="Table  - Style6 3 11 13" xfId="29565"/>
    <cellStyle name="Table  - Style6 3 11 14" xfId="29566"/>
    <cellStyle name="Table  - Style6 3 11 15" xfId="29567"/>
    <cellStyle name="Table  - Style6 3 11 16" xfId="29568"/>
    <cellStyle name="Table  - Style6 3 11 2" xfId="29569"/>
    <cellStyle name="Table  - Style6 3 11 3" xfId="29570"/>
    <cellStyle name="Table  - Style6 3 11 4" xfId="29571"/>
    <cellStyle name="Table  - Style6 3 11 5" xfId="29572"/>
    <cellStyle name="Table  - Style6 3 11 6" xfId="29573"/>
    <cellStyle name="Table  - Style6 3 11 7" xfId="29574"/>
    <cellStyle name="Table  - Style6 3 11 8" xfId="29575"/>
    <cellStyle name="Table  - Style6 3 11 9" xfId="29576"/>
    <cellStyle name="Table  - Style6 3 12" xfId="29577"/>
    <cellStyle name="Table  - Style6 3 13" xfId="29578"/>
    <cellStyle name="Table  - Style6 3 14" xfId="29579"/>
    <cellStyle name="Table  - Style6 3 15" xfId="29580"/>
    <cellStyle name="Table  - Style6 3 16" xfId="29581"/>
    <cellStyle name="Table  - Style6 3 17" xfId="29582"/>
    <cellStyle name="Table  - Style6 3 18" xfId="29583"/>
    <cellStyle name="Table  - Style6 3 19" xfId="29584"/>
    <cellStyle name="Table  - Style6 3 2" xfId="29585"/>
    <cellStyle name="Table  - Style6 3 2 10" xfId="29586"/>
    <cellStyle name="Table  - Style6 3 2 11" xfId="29587"/>
    <cellStyle name="Table  - Style6 3 2 12" xfId="29588"/>
    <cellStyle name="Table  - Style6 3 2 13" xfId="29589"/>
    <cellStyle name="Table  - Style6 3 2 14" xfId="29590"/>
    <cellStyle name="Table  - Style6 3 2 15" xfId="29591"/>
    <cellStyle name="Table  - Style6 3 2 16" xfId="29592"/>
    <cellStyle name="Table  - Style6 3 2 17" xfId="29593"/>
    <cellStyle name="Table  - Style6 3 2 2" xfId="29594"/>
    <cellStyle name="Table  - Style6 3 2 2 10" xfId="29595"/>
    <cellStyle name="Table  - Style6 3 2 2 11" xfId="29596"/>
    <cellStyle name="Table  - Style6 3 2 2 12" xfId="29597"/>
    <cellStyle name="Table  - Style6 3 2 2 13" xfId="29598"/>
    <cellStyle name="Table  - Style6 3 2 2 14" xfId="29599"/>
    <cellStyle name="Table  - Style6 3 2 2 15" xfId="29600"/>
    <cellStyle name="Table  - Style6 3 2 2 16" xfId="29601"/>
    <cellStyle name="Table  - Style6 3 2 2 2" xfId="29602"/>
    <cellStyle name="Table  - Style6 3 2 2 3" xfId="29603"/>
    <cellStyle name="Table  - Style6 3 2 2 4" xfId="29604"/>
    <cellStyle name="Table  - Style6 3 2 2 5" xfId="29605"/>
    <cellStyle name="Table  - Style6 3 2 2 6" xfId="29606"/>
    <cellStyle name="Table  - Style6 3 2 2 7" xfId="29607"/>
    <cellStyle name="Table  - Style6 3 2 2 8" xfId="29608"/>
    <cellStyle name="Table  - Style6 3 2 2 9" xfId="29609"/>
    <cellStyle name="Table  - Style6 3 2 3" xfId="29610"/>
    <cellStyle name="Table  - Style6 3 2 4" xfId="29611"/>
    <cellStyle name="Table  - Style6 3 2 5" xfId="29612"/>
    <cellStyle name="Table  - Style6 3 2 6" xfId="29613"/>
    <cellStyle name="Table  - Style6 3 2 7" xfId="29614"/>
    <cellStyle name="Table  - Style6 3 2 8" xfId="29615"/>
    <cellStyle name="Table  - Style6 3 2 9" xfId="29616"/>
    <cellStyle name="Table  - Style6 3 20" xfId="29617"/>
    <cellStyle name="Table  - Style6 3 21" xfId="29618"/>
    <cellStyle name="Table  - Style6 3 22" xfId="29619"/>
    <cellStyle name="Table  - Style6 3 23" xfId="29620"/>
    <cellStyle name="Table  - Style6 3 24" xfId="29621"/>
    <cellStyle name="Table  - Style6 3 25" xfId="29622"/>
    <cellStyle name="Table  - Style6 3 26" xfId="29623"/>
    <cellStyle name="Table  - Style6 3 3" xfId="29624"/>
    <cellStyle name="Table  - Style6 3 3 10" xfId="29625"/>
    <cellStyle name="Table  - Style6 3 3 11" xfId="29626"/>
    <cellStyle name="Table  - Style6 3 3 12" xfId="29627"/>
    <cellStyle name="Table  - Style6 3 3 13" xfId="29628"/>
    <cellStyle name="Table  - Style6 3 3 14" xfId="29629"/>
    <cellStyle name="Table  - Style6 3 3 15" xfId="29630"/>
    <cellStyle name="Table  - Style6 3 3 16" xfId="29631"/>
    <cellStyle name="Table  - Style6 3 3 17" xfId="29632"/>
    <cellStyle name="Table  - Style6 3 3 2" xfId="29633"/>
    <cellStyle name="Table  - Style6 3 3 2 10" xfId="29634"/>
    <cellStyle name="Table  - Style6 3 3 2 11" xfId="29635"/>
    <cellStyle name="Table  - Style6 3 3 2 12" xfId="29636"/>
    <cellStyle name="Table  - Style6 3 3 2 13" xfId="29637"/>
    <cellStyle name="Table  - Style6 3 3 2 14" xfId="29638"/>
    <cellStyle name="Table  - Style6 3 3 2 15" xfId="29639"/>
    <cellStyle name="Table  - Style6 3 3 2 16" xfId="29640"/>
    <cellStyle name="Table  - Style6 3 3 2 2" xfId="29641"/>
    <cellStyle name="Table  - Style6 3 3 2 3" xfId="29642"/>
    <cellStyle name="Table  - Style6 3 3 2 4" xfId="29643"/>
    <cellStyle name="Table  - Style6 3 3 2 5" xfId="29644"/>
    <cellStyle name="Table  - Style6 3 3 2 6" xfId="29645"/>
    <cellStyle name="Table  - Style6 3 3 2 7" xfId="29646"/>
    <cellStyle name="Table  - Style6 3 3 2 8" xfId="29647"/>
    <cellStyle name="Table  - Style6 3 3 2 9" xfId="29648"/>
    <cellStyle name="Table  - Style6 3 3 3" xfId="29649"/>
    <cellStyle name="Table  - Style6 3 3 4" xfId="29650"/>
    <cellStyle name="Table  - Style6 3 3 5" xfId="29651"/>
    <cellStyle name="Table  - Style6 3 3 6" xfId="29652"/>
    <cellStyle name="Table  - Style6 3 3 7" xfId="29653"/>
    <cellStyle name="Table  - Style6 3 3 8" xfId="29654"/>
    <cellStyle name="Table  - Style6 3 3 9" xfId="29655"/>
    <cellStyle name="Table  - Style6 3 4" xfId="29656"/>
    <cellStyle name="Table  - Style6 3 4 10" xfId="29657"/>
    <cellStyle name="Table  - Style6 3 4 11" xfId="29658"/>
    <cellStyle name="Table  - Style6 3 4 12" xfId="29659"/>
    <cellStyle name="Table  - Style6 3 4 13" xfId="29660"/>
    <cellStyle name="Table  - Style6 3 4 14" xfId="29661"/>
    <cellStyle name="Table  - Style6 3 4 15" xfId="29662"/>
    <cellStyle name="Table  - Style6 3 4 16" xfId="29663"/>
    <cellStyle name="Table  - Style6 3 4 17" xfId="29664"/>
    <cellStyle name="Table  - Style6 3 4 2" xfId="29665"/>
    <cellStyle name="Table  - Style6 3 4 2 10" xfId="29666"/>
    <cellStyle name="Table  - Style6 3 4 2 11" xfId="29667"/>
    <cellStyle name="Table  - Style6 3 4 2 12" xfId="29668"/>
    <cellStyle name="Table  - Style6 3 4 2 13" xfId="29669"/>
    <cellStyle name="Table  - Style6 3 4 2 14" xfId="29670"/>
    <cellStyle name="Table  - Style6 3 4 2 15" xfId="29671"/>
    <cellStyle name="Table  - Style6 3 4 2 16" xfId="29672"/>
    <cellStyle name="Table  - Style6 3 4 2 2" xfId="29673"/>
    <cellStyle name="Table  - Style6 3 4 2 3" xfId="29674"/>
    <cellStyle name="Table  - Style6 3 4 2 4" xfId="29675"/>
    <cellStyle name="Table  - Style6 3 4 2 5" xfId="29676"/>
    <cellStyle name="Table  - Style6 3 4 2 6" xfId="29677"/>
    <cellStyle name="Table  - Style6 3 4 2 7" xfId="29678"/>
    <cellStyle name="Table  - Style6 3 4 2 8" xfId="29679"/>
    <cellStyle name="Table  - Style6 3 4 2 9" xfId="29680"/>
    <cellStyle name="Table  - Style6 3 4 3" xfId="29681"/>
    <cellStyle name="Table  - Style6 3 4 4" xfId="29682"/>
    <cellStyle name="Table  - Style6 3 4 5" xfId="29683"/>
    <cellStyle name="Table  - Style6 3 4 6" xfId="29684"/>
    <cellStyle name="Table  - Style6 3 4 7" xfId="29685"/>
    <cellStyle name="Table  - Style6 3 4 8" xfId="29686"/>
    <cellStyle name="Table  - Style6 3 4 9" xfId="29687"/>
    <cellStyle name="Table  - Style6 3 5" xfId="29688"/>
    <cellStyle name="Table  - Style6 3 5 10" xfId="29689"/>
    <cellStyle name="Table  - Style6 3 5 11" xfId="29690"/>
    <cellStyle name="Table  - Style6 3 5 12" xfId="29691"/>
    <cellStyle name="Table  - Style6 3 5 13" xfId="29692"/>
    <cellStyle name="Table  - Style6 3 5 14" xfId="29693"/>
    <cellStyle name="Table  - Style6 3 5 15" xfId="29694"/>
    <cellStyle name="Table  - Style6 3 5 16" xfId="29695"/>
    <cellStyle name="Table  - Style6 3 5 17" xfId="29696"/>
    <cellStyle name="Table  - Style6 3 5 2" xfId="29697"/>
    <cellStyle name="Table  - Style6 3 5 2 10" xfId="29698"/>
    <cellStyle name="Table  - Style6 3 5 2 11" xfId="29699"/>
    <cellStyle name="Table  - Style6 3 5 2 12" xfId="29700"/>
    <cellStyle name="Table  - Style6 3 5 2 13" xfId="29701"/>
    <cellStyle name="Table  - Style6 3 5 2 14" xfId="29702"/>
    <cellStyle name="Table  - Style6 3 5 2 15" xfId="29703"/>
    <cellStyle name="Table  - Style6 3 5 2 16" xfId="29704"/>
    <cellStyle name="Table  - Style6 3 5 2 2" xfId="29705"/>
    <cellStyle name="Table  - Style6 3 5 2 3" xfId="29706"/>
    <cellStyle name="Table  - Style6 3 5 2 4" xfId="29707"/>
    <cellStyle name="Table  - Style6 3 5 2 5" xfId="29708"/>
    <cellStyle name="Table  - Style6 3 5 2 6" xfId="29709"/>
    <cellStyle name="Table  - Style6 3 5 2 7" xfId="29710"/>
    <cellStyle name="Table  - Style6 3 5 2 8" xfId="29711"/>
    <cellStyle name="Table  - Style6 3 5 2 9" xfId="29712"/>
    <cellStyle name="Table  - Style6 3 5 3" xfId="29713"/>
    <cellStyle name="Table  - Style6 3 5 4" xfId="29714"/>
    <cellStyle name="Table  - Style6 3 5 5" xfId="29715"/>
    <cellStyle name="Table  - Style6 3 5 6" xfId="29716"/>
    <cellStyle name="Table  - Style6 3 5 7" xfId="29717"/>
    <cellStyle name="Table  - Style6 3 5 8" xfId="29718"/>
    <cellStyle name="Table  - Style6 3 5 9" xfId="29719"/>
    <cellStyle name="Table  - Style6 3 6" xfId="29720"/>
    <cellStyle name="Table  - Style6 3 6 10" xfId="29721"/>
    <cellStyle name="Table  - Style6 3 6 11" xfId="29722"/>
    <cellStyle name="Table  - Style6 3 6 12" xfId="29723"/>
    <cellStyle name="Table  - Style6 3 6 13" xfId="29724"/>
    <cellStyle name="Table  - Style6 3 6 14" xfId="29725"/>
    <cellStyle name="Table  - Style6 3 6 15" xfId="29726"/>
    <cellStyle name="Table  - Style6 3 6 16" xfId="29727"/>
    <cellStyle name="Table  - Style6 3 6 17" xfId="29728"/>
    <cellStyle name="Table  - Style6 3 6 2" xfId="29729"/>
    <cellStyle name="Table  - Style6 3 6 2 10" xfId="29730"/>
    <cellStyle name="Table  - Style6 3 6 2 11" xfId="29731"/>
    <cellStyle name="Table  - Style6 3 6 2 12" xfId="29732"/>
    <cellStyle name="Table  - Style6 3 6 2 13" xfId="29733"/>
    <cellStyle name="Table  - Style6 3 6 2 14" xfId="29734"/>
    <cellStyle name="Table  - Style6 3 6 2 15" xfId="29735"/>
    <cellStyle name="Table  - Style6 3 6 2 16" xfId="29736"/>
    <cellStyle name="Table  - Style6 3 6 2 2" xfId="29737"/>
    <cellStyle name="Table  - Style6 3 6 2 3" xfId="29738"/>
    <cellStyle name="Table  - Style6 3 6 2 4" xfId="29739"/>
    <cellStyle name="Table  - Style6 3 6 2 5" xfId="29740"/>
    <cellStyle name="Table  - Style6 3 6 2 6" xfId="29741"/>
    <cellStyle name="Table  - Style6 3 6 2 7" xfId="29742"/>
    <cellStyle name="Table  - Style6 3 6 2 8" xfId="29743"/>
    <cellStyle name="Table  - Style6 3 6 2 9" xfId="29744"/>
    <cellStyle name="Table  - Style6 3 6 3" xfId="29745"/>
    <cellStyle name="Table  - Style6 3 6 4" xfId="29746"/>
    <cellStyle name="Table  - Style6 3 6 5" xfId="29747"/>
    <cellStyle name="Table  - Style6 3 6 6" xfId="29748"/>
    <cellStyle name="Table  - Style6 3 6 7" xfId="29749"/>
    <cellStyle name="Table  - Style6 3 6 8" xfId="29750"/>
    <cellStyle name="Table  - Style6 3 6 9" xfId="29751"/>
    <cellStyle name="Table  - Style6 3 7" xfId="29752"/>
    <cellStyle name="Table  - Style6 3 7 10" xfId="29753"/>
    <cellStyle name="Table  - Style6 3 7 11" xfId="29754"/>
    <cellStyle name="Table  - Style6 3 7 12" xfId="29755"/>
    <cellStyle name="Table  - Style6 3 7 13" xfId="29756"/>
    <cellStyle name="Table  - Style6 3 7 14" xfId="29757"/>
    <cellStyle name="Table  - Style6 3 7 15" xfId="29758"/>
    <cellStyle name="Table  - Style6 3 7 16" xfId="29759"/>
    <cellStyle name="Table  - Style6 3 7 17" xfId="29760"/>
    <cellStyle name="Table  - Style6 3 7 2" xfId="29761"/>
    <cellStyle name="Table  - Style6 3 7 2 10" xfId="29762"/>
    <cellStyle name="Table  - Style6 3 7 2 11" xfId="29763"/>
    <cellStyle name="Table  - Style6 3 7 2 12" xfId="29764"/>
    <cellStyle name="Table  - Style6 3 7 2 13" xfId="29765"/>
    <cellStyle name="Table  - Style6 3 7 2 14" xfId="29766"/>
    <cellStyle name="Table  - Style6 3 7 2 15" xfId="29767"/>
    <cellStyle name="Table  - Style6 3 7 2 16" xfId="29768"/>
    <cellStyle name="Table  - Style6 3 7 2 2" xfId="29769"/>
    <cellStyle name="Table  - Style6 3 7 2 3" xfId="29770"/>
    <cellStyle name="Table  - Style6 3 7 2 4" xfId="29771"/>
    <cellStyle name="Table  - Style6 3 7 2 5" xfId="29772"/>
    <cellStyle name="Table  - Style6 3 7 2 6" xfId="29773"/>
    <cellStyle name="Table  - Style6 3 7 2 7" xfId="29774"/>
    <cellStyle name="Table  - Style6 3 7 2 8" xfId="29775"/>
    <cellStyle name="Table  - Style6 3 7 2 9" xfId="29776"/>
    <cellStyle name="Table  - Style6 3 7 3" xfId="29777"/>
    <cellStyle name="Table  - Style6 3 7 4" xfId="29778"/>
    <cellStyle name="Table  - Style6 3 7 5" xfId="29779"/>
    <cellStyle name="Table  - Style6 3 7 6" xfId="29780"/>
    <cellStyle name="Table  - Style6 3 7 7" xfId="29781"/>
    <cellStyle name="Table  - Style6 3 7 8" xfId="29782"/>
    <cellStyle name="Table  - Style6 3 7 9" xfId="29783"/>
    <cellStyle name="Table  - Style6 3 8" xfId="29784"/>
    <cellStyle name="Table  - Style6 3 8 10" xfId="29785"/>
    <cellStyle name="Table  - Style6 3 8 11" xfId="29786"/>
    <cellStyle name="Table  - Style6 3 8 12" xfId="29787"/>
    <cellStyle name="Table  - Style6 3 8 13" xfId="29788"/>
    <cellStyle name="Table  - Style6 3 8 14" xfId="29789"/>
    <cellStyle name="Table  - Style6 3 8 15" xfId="29790"/>
    <cellStyle name="Table  - Style6 3 8 16" xfId="29791"/>
    <cellStyle name="Table  - Style6 3 8 17" xfId="29792"/>
    <cellStyle name="Table  - Style6 3 8 2" xfId="29793"/>
    <cellStyle name="Table  - Style6 3 8 2 10" xfId="29794"/>
    <cellStyle name="Table  - Style6 3 8 2 11" xfId="29795"/>
    <cellStyle name="Table  - Style6 3 8 2 12" xfId="29796"/>
    <cellStyle name="Table  - Style6 3 8 2 13" xfId="29797"/>
    <cellStyle name="Table  - Style6 3 8 2 14" xfId="29798"/>
    <cellStyle name="Table  - Style6 3 8 2 15" xfId="29799"/>
    <cellStyle name="Table  - Style6 3 8 2 16" xfId="29800"/>
    <cellStyle name="Table  - Style6 3 8 2 2" xfId="29801"/>
    <cellStyle name="Table  - Style6 3 8 2 3" xfId="29802"/>
    <cellStyle name="Table  - Style6 3 8 2 4" xfId="29803"/>
    <cellStyle name="Table  - Style6 3 8 2 5" xfId="29804"/>
    <cellStyle name="Table  - Style6 3 8 2 6" xfId="29805"/>
    <cellStyle name="Table  - Style6 3 8 2 7" xfId="29806"/>
    <cellStyle name="Table  - Style6 3 8 2 8" xfId="29807"/>
    <cellStyle name="Table  - Style6 3 8 2 9" xfId="29808"/>
    <cellStyle name="Table  - Style6 3 8 3" xfId="29809"/>
    <cellStyle name="Table  - Style6 3 8 4" xfId="29810"/>
    <cellStyle name="Table  - Style6 3 8 5" xfId="29811"/>
    <cellStyle name="Table  - Style6 3 8 6" xfId="29812"/>
    <cellStyle name="Table  - Style6 3 8 7" xfId="29813"/>
    <cellStyle name="Table  - Style6 3 8 8" xfId="29814"/>
    <cellStyle name="Table  - Style6 3 8 9" xfId="29815"/>
    <cellStyle name="Table  - Style6 3 9" xfId="29816"/>
    <cellStyle name="Table  - Style6 3 9 10" xfId="29817"/>
    <cellStyle name="Table  - Style6 3 9 11" xfId="29818"/>
    <cellStyle name="Table  - Style6 3 9 12" xfId="29819"/>
    <cellStyle name="Table  - Style6 3 9 13" xfId="29820"/>
    <cellStyle name="Table  - Style6 3 9 14" xfId="29821"/>
    <cellStyle name="Table  - Style6 3 9 15" xfId="29822"/>
    <cellStyle name="Table  - Style6 3 9 16" xfId="29823"/>
    <cellStyle name="Table  - Style6 3 9 17" xfId="29824"/>
    <cellStyle name="Table  - Style6 3 9 2" xfId="29825"/>
    <cellStyle name="Table  - Style6 3 9 2 10" xfId="29826"/>
    <cellStyle name="Table  - Style6 3 9 2 11" xfId="29827"/>
    <cellStyle name="Table  - Style6 3 9 2 12" xfId="29828"/>
    <cellStyle name="Table  - Style6 3 9 2 13" xfId="29829"/>
    <cellStyle name="Table  - Style6 3 9 2 14" xfId="29830"/>
    <cellStyle name="Table  - Style6 3 9 2 15" xfId="29831"/>
    <cellStyle name="Table  - Style6 3 9 2 16" xfId="29832"/>
    <cellStyle name="Table  - Style6 3 9 2 2" xfId="29833"/>
    <cellStyle name="Table  - Style6 3 9 2 3" xfId="29834"/>
    <cellStyle name="Table  - Style6 3 9 2 4" xfId="29835"/>
    <cellStyle name="Table  - Style6 3 9 2 5" xfId="29836"/>
    <cellStyle name="Table  - Style6 3 9 2 6" xfId="29837"/>
    <cellStyle name="Table  - Style6 3 9 2 7" xfId="29838"/>
    <cellStyle name="Table  - Style6 3 9 2 8" xfId="29839"/>
    <cellStyle name="Table  - Style6 3 9 2 9" xfId="29840"/>
    <cellStyle name="Table  - Style6 3 9 3" xfId="29841"/>
    <cellStyle name="Table  - Style6 3 9 4" xfId="29842"/>
    <cellStyle name="Table  - Style6 3 9 5" xfId="29843"/>
    <cellStyle name="Table  - Style6 3 9 6" xfId="29844"/>
    <cellStyle name="Table  - Style6 3 9 7" xfId="29845"/>
    <cellStyle name="Table  - Style6 3 9 8" xfId="29846"/>
    <cellStyle name="Table  - Style6 3 9 9" xfId="29847"/>
    <cellStyle name="Table  - Style6 30" xfId="29848"/>
    <cellStyle name="Table  - Style6 31" xfId="29849"/>
    <cellStyle name="Table  - Style6 32" xfId="29850"/>
    <cellStyle name="Table  - Style6 4" xfId="29851"/>
    <cellStyle name="Table  - Style6 4 10" xfId="29852"/>
    <cellStyle name="Table  - Style6 4 10 10" xfId="29853"/>
    <cellStyle name="Table  - Style6 4 10 11" xfId="29854"/>
    <cellStyle name="Table  - Style6 4 10 12" xfId="29855"/>
    <cellStyle name="Table  - Style6 4 10 13" xfId="29856"/>
    <cellStyle name="Table  - Style6 4 10 14" xfId="29857"/>
    <cellStyle name="Table  - Style6 4 10 15" xfId="29858"/>
    <cellStyle name="Table  - Style6 4 10 16" xfId="29859"/>
    <cellStyle name="Table  - Style6 4 10 17" xfId="29860"/>
    <cellStyle name="Table  - Style6 4 10 2" xfId="29861"/>
    <cellStyle name="Table  - Style6 4 10 2 10" xfId="29862"/>
    <cellStyle name="Table  - Style6 4 10 2 11" xfId="29863"/>
    <cellStyle name="Table  - Style6 4 10 2 12" xfId="29864"/>
    <cellStyle name="Table  - Style6 4 10 2 13" xfId="29865"/>
    <cellStyle name="Table  - Style6 4 10 2 14" xfId="29866"/>
    <cellStyle name="Table  - Style6 4 10 2 15" xfId="29867"/>
    <cellStyle name="Table  - Style6 4 10 2 16" xfId="29868"/>
    <cellStyle name="Table  - Style6 4 10 2 2" xfId="29869"/>
    <cellStyle name="Table  - Style6 4 10 2 3" xfId="29870"/>
    <cellStyle name="Table  - Style6 4 10 2 4" xfId="29871"/>
    <cellStyle name="Table  - Style6 4 10 2 5" xfId="29872"/>
    <cellStyle name="Table  - Style6 4 10 2 6" xfId="29873"/>
    <cellStyle name="Table  - Style6 4 10 2 7" xfId="29874"/>
    <cellStyle name="Table  - Style6 4 10 2 8" xfId="29875"/>
    <cellStyle name="Table  - Style6 4 10 2 9" xfId="29876"/>
    <cellStyle name="Table  - Style6 4 10 3" xfId="29877"/>
    <cellStyle name="Table  - Style6 4 10 4" xfId="29878"/>
    <cellStyle name="Table  - Style6 4 10 5" xfId="29879"/>
    <cellStyle name="Table  - Style6 4 10 6" xfId="29880"/>
    <cellStyle name="Table  - Style6 4 10 7" xfId="29881"/>
    <cellStyle name="Table  - Style6 4 10 8" xfId="29882"/>
    <cellStyle name="Table  - Style6 4 10 9" xfId="29883"/>
    <cellStyle name="Table  - Style6 4 11" xfId="29884"/>
    <cellStyle name="Table  - Style6 4 11 10" xfId="29885"/>
    <cellStyle name="Table  - Style6 4 11 11" xfId="29886"/>
    <cellStyle name="Table  - Style6 4 11 12" xfId="29887"/>
    <cellStyle name="Table  - Style6 4 11 13" xfId="29888"/>
    <cellStyle name="Table  - Style6 4 11 14" xfId="29889"/>
    <cellStyle name="Table  - Style6 4 11 15" xfId="29890"/>
    <cellStyle name="Table  - Style6 4 11 16" xfId="29891"/>
    <cellStyle name="Table  - Style6 4 11 2" xfId="29892"/>
    <cellStyle name="Table  - Style6 4 11 3" xfId="29893"/>
    <cellStyle name="Table  - Style6 4 11 4" xfId="29894"/>
    <cellStyle name="Table  - Style6 4 11 5" xfId="29895"/>
    <cellStyle name="Table  - Style6 4 11 6" xfId="29896"/>
    <cellStyle name="Table  - Style6 4 11 7" xfId="29897"/>
    <cellStyle name="Table  - Style6 4 11 8" xfId="29898"/>
    <cellStyle name="Table  - Style6 4 11 9" xfId="29899"/>
    <cellStyle name="Table  - Style6 4 12" xfId="29900"/>
    <cellStyle name="Table  - Style6 4 13" xfId="29901"/>
    <cellStyle name="Table  - Style6 4 14" xfId="29902"/>
    <cellStyle name="Table  - Style6 4 15" xfId="29903"/>
    <cellStyle name="Table  - Style6 4 16" xfId="29904"/>
    <cellStyle name="Table  - Style6 4 17" xfId="29905"/>
    <cellStyle name="Table  - Style6 4 18" xfId="29906"/>
    <cellStyle name="Table  - Style6 4 19" xfId="29907"/>
    <cellStyle name="Table  - Style6 4 2" xfId="29908"/>
    <cellStyle name="Table  - Style6 4 2 10" xfId="29909"/>
    <cellStyle name="Table  - Style6 4 2 11" xfId="29910"/>
    <cellStyle name="Table  - Style6 4 2 12" xfId="29911"/>
    <cellStyle name="Table  - Style6 4 2 13" xfId="29912"/>
    <cellStyle name="Table  - Style6 4 2 14" xfId="29913"/>
    <cellStyle name="Table  - Style6 4 2 15" xfId="29914"/>
    <cellStyle name="Table  - Style6 4 2 16" xfId="29915"/>
    <cellStyle name="Table  - Style6 4 2 17" xfId="29916"/>
    <cellStyle name="Table  - Style6 4 2 2" xfId="29917"/>
    <cellStyle name="Table  - Style6 4 2 2 10" xfId="29918"/>
    <cellStyle name="Table  - Style6 4 2 2 11" xfId="29919"/>
    <cellStyle name="Table  - Style6 4 2 2 12" xfId="29920"/>
    <cellStyle name="Table  - Style6 4 2 2 13" xfId="29921"/>
    <cellStyle name="Table  - Style6 4 2 2 14" xfId="29922"/>
    <cellStyle name="Table  - Style6 4 2 2 15" xfId="29923"/>
    <cellStyle name="Table  - Style6 4 2 2 16" xfId="29924"/>
    <cellStyle name="Table  - Style6 4 2 2 2" xfId="29925"/>
    <cellStyle name="Table  - Style6 4 2 2 3" xfId="29926"/>
    <cellStyle name="Table  - Style6 4 2 2 4" xfId="29927"/>
    <cellStyle name="Table  - Style6 4 2 2 5" xfId="29928"/>
    <cellStyle name="Table  - Style6 4 2 2 6" xfId="29929"/>
    <cellStyle name="Table  - Style6 4 2 2 7" xfId="29930"/>
    <cellStyle name="Table  - Style6 4 2 2 8" xfId="29931"/>
    <cellStyle name="Table  - Style6 4 2 2 9" xfId="29932"/>
    <cellStyle name="Table  - Style6 4 2 3" xfId="29933"/>
    <cellStyle name="Table  - Style6 4 2 4" xfId="29934"/>
    <cellStyle name="Table  - Style6 4 2 5" xfId="29935"/>
    <cellStyle name="Table  - Style6 4 2 6" xfId="29936"/>
    <cellStyle name="Table  - Style6 4 2 7" xfId="29937"/>
    <cellStyle name="Table  - Style6 4 2 8" xfId="29938"/>
    <cellStyle name="Table  - Style6 4 2 9" xfId="29939"/>
    <cellStyle name="Table  - Style6 4 20" xfId="29940"/>
    <cellStyle name="Table  - Style6 4 21" xfId="29941"/>
    <cellStyle name="Table  - Style6 4 22" xfId="29942"/>
    <cellStyle name="Table  - Style6 4 23" xfId="29943"/>
    <cellStyle name="Table  - Style6 4 24" xfId="29944"/>
    <cellStyle name="Table  - Style6 4 25" xfId="29945"/>
    <cellStyle name="Table  - Style6 4 26" xfId="29946"/>
    <cellStyle name="Table  - Style6 4 3" xfId="29947"/>
    <cellStyle name="Table  - Style6 4 3 10" xfId="29948"/>
    <cellStyle name="Table  - Style6 4 3 11" xfId="29949"/>
    <cellStyle name="Table  - Style6 4 3 12" xfId="29950"/>
    <cellStyle name="Table  - Style6 4 3 13" xfId="29951"/>
    <cellStyle name="Table  - Style6 4 3 14" xfId="29952"/>
    <cellStyle name="Table  - Style6 4 3 15" xfId="29953"/>
    <cellStyle name="Table  - Style6 4 3 16" xfId="29954"/>
    <cellStyle name="Table  - Style6 4 3 17" xfId="29955"/>
    <cellStyle name="Table  - Style6 4 3 2" xfId="29956"/>
    <cellStyle name="Table  - Style6 4 3 2 10" xfId="29957"/>
    <cellStyle name="Table  - Style6 4 3 2 11" xfId="29958"/>
    <cellStyle name="Table  - Style6 4 3 2 12" xfId="29959"/>
    <cellStyle name="Table  - Style6 4 3 2 13" xfId="29960"/>
    <cellStyle name="Table  - Style6 4 3 2 14" xfId="29961"/>
    <cellStyle name="Table  - Style6 4 3 2 15" xfId="29962"/>
    <cellStyle name="Table  - Style6 4 3 2 16" xfId="29963"/>
    <cellStyle name="Table  - Style6 4 3 2 2" xfId="29964"/>
    <cellStyle name="Table  - Style6 4 3 2 3" xfId="29965"/>
    <cellStyle name="Table  - Style6 4 3 2 4" xfId="29966"/>
    <cellStyle name="Table  - Style6 4 3 2 5" xfId="29967"/>
    <cellStyle name="Table  - Style6 4 3 2 6" xfId="29968"/>
    <cellStyle name="Table  - Style6 4 3 2 7" xfId="29969"/>
    <cellStyle name="Table  - Style6 4 3 2 8" xfId="29970"/>
    <cellStyle name="Table  - Style6 4 3 2 9" xfId="29971"/>
    <cellStyle name="Table  - Style6 4 3 3" xfId="29972"/>
    <cellStyle name="Table  - Style6 4 3 4" xfId="29973"/>
    <cellStyle name="Table  - Style6 4 3 5" xfId="29974"/>
    <cellStyle name="Table  - Style6 4 3 6" xfId="29975"/>
    <cellStyle name="Table  - Style6 4 3 7" xfId="29976"/>
    <cellStyle name="Table  - Style6 4 3 8" xfId="29977"/>
    <cellStyle name="Table  - Style6 4 3 9" xfId="29978"/>
    <cellStyle name="Table  - Style6 4 4" xfId="29979"/>
    <cellStyle name="Table  - Style6 4 4 10" xfId="29980"/>
    <cellStyle name="Table  - Style6 4 4 11" xfId="29981"/>
    <cellStyle name="Table  - Style6 4 4 12" xfId="29982"/>
    <cellStyle name="Table  - Style6 4 4 13" xfId="29983"/>
    <cellStyle name="Table  - Style6 4 4 14" xfId="29984"/>
    <cellStyle name="Table  - Style6 4 4 15" xfId="29985"/>
    <cellStyle name="Table  - Style6 4 4 16" xfId="29986"/>
    <cellStyle name="Table  - Style6 4 4 17" xfId="29987"/>
    <cellStyle name="Table  - Style6 4 4 2" xfId="29988"/>
    <cellStyle name="Table  - Style6 4 4 2 10" xfId="29989"/>
    <cellStyle name="Table  - Style6 4 4 2 11" xfId="29990"/>
    <cellStyle name="Table  - Style6 4 4 2 12" xfId="29991"/>
    <cellStyle name="Table  - Style6 4 4 2 13" xfId="29992"/>
    <cellStyle name="Table  - Style6 4 4 2 14" xfId="29993"/>
    <cellStyle name="Table  - Style6 4 4 2 15" xfId="29994"/>
    <cellStyle name="Table  - Style6 4 4 2 16" xfId="29995"/>
    <cellStyle name="Table  - Style6 4 4 2 2" xfId="29996"/>
    <cellStyle name="Table  - Style6 4 4 2 3" xfId="29997"/>
    <cellStyle name="Table  - Style6 4 4 2 4" xfId="29998"/>
    <cellStyle name="Table  - Style6 4 4 2 5" xfId="29999"/>
    <cellStyle name="Table  - Style6 4 4 2 6" xfId="30000"/>
    <cellStyle name="Table  - Style6 4 4 2 7" xfId="30001"/>
    <cellStyle name="Table  - Style6 4 4 2 8" xfId="30002"/>
    <cellStyle name="Table  - Style6 4 4 2 9" xfId="30003"/>
    <cellStyle name="Table  - Style6 4 4 3" xfId="30004"/>
    <cellStyle name="Table  - Style6 4 4 4" xfId="30005"/>
    <cellStyle name="Table  - Style6 4 4 5" xfId="30006"/>
    <cellStyle name="Table  - Style6 4 4 6" xfId="30007"/>
    <cellStyle name="Table  - Style6 4 4 7" xfId="30008"/>
    <cellStyle name="Table  - Style6 4 4 8" xfId="30009"/>
    <cellStyle name="Table  - Style6 4 4 9" xfId="30010"/>
    <cellStyle name="Table  - Style6 4 5" xfId="30011"/>
    <cellStyle name="Table  - Style6 4 5 10" xfId="30012"/>
    <cellStyle name="Table  - Style6 4 5 11" xfId="30013"/>
    <cellStyle name="Table  - Style6 4 5 12" xfId="30014"/>
    <cellStyle name="Table  - Style6 4 5 13" xfId="30015"/>
    <cellStyle name="Table  - Style6 4 5 14" xfId="30016"/>
    <cellStyle name="Table  - Style6 4 5 15" xfId="30017"/>
    <cellStyle name="Table  - Style6 4 5 16" xfId="30018"/>
    <cellStyle name="Table  - Style6 4 5 17" xfId="30019"/>
    <cellStyle name="Table  - Style6 4 5 2" xfId="30020"/>
    <cellStyle name="Table  - Style6 4 5 2 10" xfId="30021"/>
    <cellStyle name="Table  - Style6 4 5 2 11" xfId="30022"/>
    <cellStyle name="Table  - Style6 4 5 2 12" xfId="30023"/>
    <cellStyle name="Table  - Style6 4 5 2 13" xfId="30024"/>
    <cellStyle name="Table  - Style6 4 5 2 14" xfId="30025"/>
    <cellStyle name="Table  - Style6 4 5 2 15" xfId="30026"/>
    <cellStyle name="Table  - Style6 4 5 2 16" xfId="30027"/>
    <cellStyle name="Table  - Style6 4 5 2 2" xfId="30028"/>
    <cellStyle name="Table  - Style6 4 5 2 3" xfId="30029"/>
    <cellStyle name="Table  - Style6 4 5 2 4" xfId="30030"/>
    <cellStyle name="Table  - Style6 4 5 2 5" xfId="30031"/>
    <cellStyle name="Table  - Style6 4 5 2 6" xfId="30032"/>
    <cellStyle name="Table  - Style6 4 5 2 7" xfId="30033"/>
    <cellStyle name="Table  - Style6 4 5 2 8" xfId="30034"/>
    <cellStyle name="Table  - Style6 4 5 2 9" xfId="30035"/>
    <cellStyle name="Table  - Style6 4 5 3" xfId="30036"/>
    <cellStyle name="Table  - Style6 4 5 4" xfId="30037"/>
    <cellStyle name="Table  - Style6 4 5 5" xfId="30038"/>
    <cellStyle name="Table  - Style6 4 5 6" xfId="30039"/>
    <cellStyle name="Table  - Style6 4 5 7" xfId="30040"/>
    <cellStyle name="Table  - Style6 4 5 8" xfId="30041"/>
    <cellStyle name="Table  - Style6 4 5 9" xfId="30042"/>
    <cellStyle name="Table  - Style6 4 6" xfId="30043"/>
    <cellStyle name="Table  - Style6 4 6 10" xfId="30044"/>
    <cellStyle name="Table  - Style6 4 6 11" xfId="30045"/>
    <cellStyle name="Table  - Style6 4 6 12" xfId="30046"/>
    <cellStyle name="Table  - Style6 4 6 13" xfId="30047"/>
    <cellStyle name="Table  - Style6 4 6 14" xfId="30048"/>
    <cellStyle name="Table  - Style6 4 6 15" xfId="30049"/>
    <cellStyle name="Table  - Style6 4 6 16" xfId="30050"/>
    <cellStyle name="Table  - Style6 4 6 17" xfId="30051"/>
    <cellStyle name="Table  - Style6 4 6 2" xfId="30052"/>
    <cellStyle name="Table  - Style6 4 6 2 10" xfId="30053"/>
    <cellStyle name="Table  - Style6 4 6 2 11" xfId="30054"/>
    <cellStyle name="Table  - Style6 4 6 2 12" xfId="30055"/>
    <cellStyle name="Table  - Style6 4 6 2 13" xfId="30056"/>
    <cellStyle name="Table  - Style6 4 6 2 14" xfId="30057"/>
    <cellStyle name="Table  - Style6 4 6 2 15" xfId="30058"/>
    <cellStyle name="Table  - Style6 4 6 2 16" xfId="30059"/>
    <cellStyle name="Table  - Style6 4 6 2 2" xfId="30060"/>
    <cellStyle name="Table  - Style6 4 6 2 3" xfId="30061"/>
    <cellStyle name="Table  - Style6 4 6 2 4" xfId="30062"/>
    <cellStyle name="Table  - Style6 4 6 2 5" xfId="30063"/>
    <cellStyle name="Table  - Style6 4 6 2 6" xfId="30064"/>
    <cellStyle name="Table  - Style6 4 6 2 7" xfId="30065"/>
    <cellStyle name="Table  - Style6 4 6 2 8" xfId="30066"/>
    <cellStyle name="Table  - Style6 4 6 2 9" xfId="30067"/>
    <cellStyle name="Table  - Style6 4 6 3" xfId="30068"/>
    <cellStyle name="Table  - Style6 4 6 4" xfId="30069"/>
    <cellStyle name="Table  - Style6 4 6 5" xfId="30070"/>
    <cellStyle name="Table  - Style6 4 6 6" xfId="30071"/>
    <cellStyle name="Table  - Style6 4 6 7" xfId="30072"/>
    <cellStyle name="Table  - Style6 4 6 8" xfId="30073"/>
    <cellStyle name="Table  - Style6 4 6 9" xfId="30074"/>
    <cellStyle name="Table  - Style6 4 7" xfId="30075"/>
    <cellStyle name="Table  - Style6 4 7 10" xfId="30076"/>
    <cellStyle name="Table  - Style6 4 7 11" xfId="30077"/>
    <cellStyle name="Table  - Style6 4 7 12" xfId="30078"/>
    <cellStyle name="Table  - Style6 4 7 13" xfId="30079"/>
    <cellStyle name="Table  - Style6 4 7 14" xfId="30080"/>
    <cellStyle name="Table  - Style6 4 7 15" xfId="30081"/>
    <cellStyle name="Table  - Style6 4 7 16" xfId="30082"/>
    <cellStyle name="Table  - Style6 4 7 17" xfId="30083"/>
    <cellStyle name="Table  - Style6 4 7 2" xfId="30084"/>
    <cellStyle name="Table  - Style6 4 7 2 10" xfId="30085"/>
    <cellStyle name="Table  - Style6 4 7 2 11" xfId="30086"/>
    <cellStyle name="Table  - Style6 4 7 2 12" xfId="30087"/>
    <cellStyle name="Table  - Style6 4 7 2 13" xfId="30088"/>
    <cellStyle name="Table  - Style6 4 7 2 14" xfId="30089"/>
    <cellStyle name="Table  - Style6 4 7 2 15" xfId="30090"/>
    <cellStyle name="Table  - Style6 4 7 2 16" xfId="30091"/>
    <cellStyle name="Table  - Style6 4 7 2 2" xfId="30092"/>
    <cellStyle name="Table  - Style6 4 7 2 3" xfId="30093"/>
    <cellStyle name="Table  - Style6 4 7 2 4" xfId="30094"/>
    <cellStyle name="Table  - Style6 4 7 2 5" xfId="30095"/>
    <cellStyle name="Table  - Style6 4 7 2 6" xfId="30096"/>
    <cellStyle name="Table  - Style6 4 7 2 7" xfId="30097"/>
    <cellStyle name="Table  - Style6 4 7 2 8" xfId="30098"/>
    <cellStyle name="Table  - Style6 4 7 2 9" xfId="30099"/>
    <cellStyle name="Table  - Style6 4 7 3" xfId="30100"/>
    <cellStyle name="Table  - Style6 4 7 4" xfId="30101"/>
    <cellStyle name="Table  - Style6 4 7 5" xfId="30102"/>
    <cellStyle name="Table  - Style6 4 7 6" xfId="30103"/>
    <cellStyle name="Table  - Style6 4 7 7" xfId="30104"/>
    <cellStyle name="Table  - Style6 4 7 8" xfId="30105"/>
    <cellStyle name="Table  - Style6 4 7 9" xfId="30106"/>
    <cellStyle name="Table  - Style6 4 8" xfId="30107"/>
    <cellStyle name="Table  - Style6 4 8 10" xfId="30108"/>
    <cellStyle name="Table  - Style6 4 8 11" xfId="30109"/>
    <cellStyle name="Table  - Style6 4 8 12" xfId="30110"/>
    <cellStyle name="Table  - Style6 4 8 13" xfId="30111"/>
    <cellStyle name="Table  - Style6 4 8 14" xfId="30112"/>
    <cellStyle name="Table  - Style6 4 8 15" xfId="30113"/>
    <cellStyle name="Table  - Style6 4 8 16" xfId="30114"/>
    <cellStyle name="Table  - Style6 4 8 17" xfId="30115"/>
    <cellStyle name="Table  - Style6 4 8 2" xfId="30116"/>
    <cellStyle name="Table  - Style6 4 8 2 10" xfId="30117"/>
    <cellStyle name="Table  - Style6 4 8 2 11" xfId="30118"/>
    <cellStyle name="Table  - Style6 4 8 2 12" xfId="30119"/>
    <cellStyle name="Table  - Style6 4 8 2 13" xfId="30120"/>
    <cellStyle name="Table  - Style6 4 8 2 14" xfId="30121"/>
    <cellStyle name="Table  - Style6 4 8 2 15" xfId="30122"/>
    <cellStyle name="Table  - Style6 4 8 2 16" xfId="30123"/>
    <cellStyle name="Table  - Style6 4 8 2 2" xfId="30124"/>
    <cellStyle name="Table  - Style6 4 8 2 3" xfId="30125"/>
    <cellStyle name="Table  - Style6 4 8 2 4" xfId="30126"/>
    <cellStyle name="Table  - Style6 4 8 2 5" xfId="30127"/>
    <cellStyle name="Table  - Style6 4 8 2 6" xfId="30128"/>
    <cellStyle name="Table  - Style6 4 8 2 7" xfId="30129"/>
    <cellStyle name="Table  - Style6 4 8 2 8" xfId="30130"/>
    <cellStyle name="Table  - Style6 4 8 2 9" xfId="30131"/>
    <cellStyle name="Table  - Style6 4 8 3" xfId="30132"/>
    <cellStyle name="Table  - Style6 4 8 4" xfId="30133"/>
    <cellStyle name="Table  - Style6 4 8 5" xfId="30134"/>
    <cellStyle name="Table  - Style6 4 8 6" xfId="30135"/>
    <cellStyle name="Table  - Style6 4 8 7" xfId="30136"/>
    <cellStyle name="Table  - Style6 4 8 8" xfId="30137"/>
    <cellStyle name="Table  - Style6 4 8 9" xfId="30138"/>
    <cellStyle name="Table  - Style6 4 9" xfId="30139"/>
    <cellStyle name="Table  - Style6 4 9 10" xfId="30140"/>
    <cellStyle name="Table  - Style6 4 9 11" xfId="30141"/>
    <cellStyle name="Table  - Style6 4 9 12" xfId="30142"/>
    <cellStyle name="Table  - Style6 4 9 13" xfId="30143"/>
    <cellStyle name="Table  - Style6 4 9 14" xfId="30144"/>
    <cellStyle name="Table  - Style6 4 9 15" xfId="30145"/>
    <cellStyle name="Table  - Style6 4 9 16" xfId="30146"/>
    <cellStyle name="Table  - Style6 4 9 17" xfId="30147"/>
    <cellStyle name="Table  - Style6 4 9 2" xfId="30148"/>
    <cellStyle name="Table  - Style6 4 9 2 10" xfId="30149"/>
    <cellStyle name="Table  - Style6 4 9 2 11" xfId="30150"/>
    <cellStyle name="Table  - Style6 4 9 2 12" xfId="30151"/>
    <cellStyle name="Table  - Style6 4 9 2 13" xfId="30152"/>
    <cellStyle name="Table  - Style6 4 9 2 14" xfId="30153"/>
    <cellStyle name="Table  - Style6 4 9 2 15" xfId="30154"/>
    <cellStyle name="Table  - Style6 4 9 2 16" xfId="30155"/>
    <cellStyle name="Table  - Style6 4 9 2 2" xfId="30156"/>
    <cellStyle name="Table  - Style6 4 9 2 3" xfId="30157"/>
    <cellStyle name="Table  - Style6 4 9 2 4" xfId="30158"/>
    <cellStyle name="Table  - Style6 4 9 2 5" xfId="30159"/>
    <cellStyle name="Table  - Style6 4 9 2 6" xfId="30160"/>
    <cellStyle name="Table  - Style6 4 9 2 7" xfId="30161"/>
    <cellStyle name="Table  - Style6 4 9 2 8" xfId="30162"/>
    <cellStyle name="Table  - Style6 4 9 2 9" xfId="30163"/>
    <cellStyle name="Table  - Style6 4 9 3" xfId="30164"/>
    <cellStyle name="Table  - Style6 4 9 4" xfId="30165"/>
    <cellStyle name="Table  - Style6 4 9 5" xfId="30166"/>
    <cellStyle name="Table  - Style6 4 9 6" xfId="30167"/>
    <cellStyle name="Table  - Style6 4 9 7" xfId="30168"/>
    <cellStyle name="Table  - Style6 4 9 8" xfId="30169"/>
    <cellStyle name="Table  - Style6 4 9 9" xfId="30170"/>
    <cellStyle name="Table  - Style6 5" xfId="30171"/>
    <cellStyle name="Table  - Style6 5 10" xfId="30172"/>
    <cellStyle name="Table  - Style6 5 10 10" xfId="30173"/>
    <cellStyle name="Table  - Style6 5 10 11" xfId="30174"/>
    <cellStyle name="Table  - Style6 5 10 12" xfId="30175"/>
    <cellStyle name="Table  - Style6 5 10 13" xfId="30176"/>
    <cellStyle name="Table  - Style6 5 10 14" xfId="30177"/>
    <cellStyle name="Table  - Style6 5 10 15" xfId="30178"/>
    <cellStyle name="Table  - Style6 5 10 16" xfId="30179"/>
    <cellStyle name="Table  - Style6 5 10 17" xfId="30180"/>
    <cellStyle name="Table  - Style6 5 10 2" xfId="30181"/>
    <cellStyle name="Table  - Style6 5 10 2 10" xfId="30182"/>
    <cellStyle name="Table  - Style6 5 10 2 11" xfId="30183"/>
    <cellStyle name="Table  - Style6 5 10 2 12" xfId="30184"/>
    <cellStyle name="Table  - Style6 5 10 2 13" xfId="30185"/>
    <cellStyle name="Table  - Style6 5 10 2 14" xfId="30186"/>
    <cellStyle name="Table  - Style6 5 10 2 15" xfId="30187"/>
    <cellStyle name="Table  - Style6 5 10 2 16" xfId="30188"/>
    <cellStyle name="Table  - Style6 5 10 2 2" xfId="30189"/>
    <cellStyle name="Table  - Style6 5 10 2 3" xfId="30190"/>
    <cellStyle name="Table  - Style6 5 10 2 4" xfId="30191"/>
    <cellStyle name="Table  - Style6 5 10 2 5" xfId="30192"/>
    <cellStyle name="Table  - Style6 5 10 2 6" xfId="30193"/>
    <cellStyle name="Table  - Style6 5 10 2 7" xfId="30194"/>
    <cellStyle name="Table  - Style6 5 10 2 8" xfId="30195"/>
    <cellStyle name="Table  - Style6 5 10 2 9" xfId="30196"/>
    <cellStyle name="Table  - Style6 5 10 3" xfId="30197"/>
    <cellStyle name="Table  - Style6 5 10 4" xfId="30198"/>
    <cellStyle name="Table  - Style6 5 10 5" xfId="30199"/>
    <cellStyle name="Table  - Style6 5 10 6" xfId="30200"/>
    <cellStyle name="Table  - Style6 5 10 7" xfId="30201"/>
    <cellStyle name="Table  - Style6 5 10 8" xfId="30202"/>
    <cellStyle name="Table  - Style6 5 10 9" xfId="30203"/>
    <cellStyle name="Table  - Style6 5 11" xfId="30204"/>
    <cellStyle name="Table  - Style6 5 11 10" xfId="30205"/>
    <cellStyle name="Table  - Style6 5 11 11" xfId="30206"/>
    <cellStyle name="Table  - Style6 5 11 12" xfId="30207"/>
    <cellStyle name="Table  - Style6 5 11 13" xfId="30208"/>
    <cellStyle name="Table  - Style6 5 11 14" xfId="30209"/>
    <cellStyle name="Table  - Style6 5 11 15" xfId="30210"/>
    <cellStyle name="Table  - Style6 5 11 16" xfId="30211"/>
    <cellStyle name="Table  - Style6 5 11 2" xfId="30212"/>
    <cellStyle name="Table  - Style6 5 11 3" xfId="30213"/>
    <cellStyle name="Table  - Style6 5 11 4" xfId="30214"/>
    <cellStyle name="Table  - Style6 5 11 5" xfId="30215"/>
    <cellStyle name="Table  - Style6 5 11 6" xfId="30216"/>
    <cellStyle name="Table  - Style6 5 11 7" xfId="30217"/>
    <cellStyle name="Table  - Style6 5 11 8" xfId="30218"/>
    <cellStyle name="Table  - Style6 5 11 9" xfId="30219"/>
    <cellStyle name="Table  - Style6 5 12" xfId="30220"/>
    <cellStyle name="Table  - Style6 5 13" xfId="30221"/>
    <cellStyle name="Table  - Style6 5 14" xfId="30222"/>
    <cellStyle name="Table  - Style6 5 15" xfId="30223"/>
    <cellStyle name="Table  - Style6 5 16" xfId="30224"/>
    <cellStyle name="Table  - Style6 5 17" xfId="30225"/>
    <cellStyle name="Table  - Style6 5 18" xfId="30226"/>
    <cellStyle name="Table  - Style6 5 19" xfId="30227"/>
    <cellStyle name="Table  - Style6 5 2" xfId="30228"/>
    <cellStyle name="Table  - Style6 5 2 10" xfId="30229"/>
    <cellStyle name="Table  - Style6 5 2 11" xfId="30230"/>
    <cellStyle name="Table  - Style6 5 2 12" xfId="30231"/>
    <cellStyle name="Table  - Style6 5 2 13" xfId="30232"/>
    <cellStyle name="Table  - Style6 5 2 14" xfId="30233"/>
    <cellStyle name="Table  - Style6 5 2 15" xfId="30234"/>
    <cellStyle name="Table  - Style6 5 2 16" xfId="30235"/>
    <cellStyle name="Table  - Style6 5 2 17" xfId="30236"/>
    <cellStyle name="Table  - Style6 5 2 2" xfId="30237"/>
    <cellStyle name="Table  - Style6 5 2 2 10" xfId="30238"/>
    <cellStyle name="Table  - Style6 5 2 2 11" xfId="30239"/>
    <cellStyle name="Table  - Style6 5 2 2 12" xfId="30240"/>
    <cellStyle name="Table  - Style6 5 2 2 13" xfId="30241"/>
    <cellStyle name="Table  - Style6 5 2 2 14" xfId="30242"/>
    <cellStyle name="Table  - Style6 5 2 2 15" xfId="30243"/>
    <cellStyle name="Table  - Style6 5 2 2 16" xfId="30244"/>
    <cellStyle name="Table  - Style6 5 2 2 2" xfId="30245"/>
    <cellStyle name="Table  - Style6 5 2 2 3" xfId="30246"/>
    <cellStyle name="Table  - Style6 5 2 2 4" xfId="30247"/>
    <cellStyle name="Table  - Style6 5 2 2 5" xfId="30248"/>
    <cellStyle name="Table  - Style6 5 2 2 6" xfId="30249"/>
    <cellStyle name="Table  - Style6 5 2 2 7" xfId="30250"/>
    <cellStyle name="Table  - Style6 5 2 2 8" xfId="30251"/>
    <cellStyle name="Table  - Style6 5 2 2 9" xfId="30252"/>
    <cellStyle name="Table  - Style6 5 2 3" xfId="30253"/>
    <cellStyle name="Table  - Style6 5 2 4" xfId="30254"/>
    <cellStyle name="Table  - Style6 5 2 5" xfId="30255"/>
    <cellStyle name="Table  - Style6 5 2 6" xfId="30256"/>
    <cellStyle name="Table  - Style6 5 2 7" xfId="30257"/>
    <cellStyle name="Table  - Style6 5 2 8" xfId="30258"/>
    <cellStyle name="Table  - Style6 5 2 9" xfId="30259"/>
    <cellStyle name="Table  - Style6 5 20" xfId="30260"/>
    <cellStyle name="Table  - Style6 5 21" xfId="30261"/>
    <cellStyle name="Table  - Style6 5 22" xfId="30262"/>
    <cellStyle name="Table  - Style6 5 23" xfId="30263"/>
    <cellStyle name="Table  - Style6 5 24" xfId="30264"/>
    <cellStyle name="Table  - Style6 5 25" xfId="30265"/>
    <cellStyle name="Table  - Style6 5 26" xfId="30266"/>
    <cellStyle name="Table  - Style6 5 3" xfId="30267"/>
    <cellStyle name="Table  - Style6 5 3 10" xfId="30268"/>
    <cellStyle name="Table  - Style6 5 3 11" xfId="30269"/>
    <cellStyle name="Table  - Style6 5 3 12" xfId="30270"/>
    <cellStyle name="Table  - Style6 5 3 13" xfId="30271"/>
    <cellStyle name="Table  - Style6 5 3 14" xfId="30272"/>
    <cellStyle name="Table  - Style6 5 3 15" xfId="30273"/>
    <cellStyle name="Table  - Style6 5 3 16" xfId="30274"/>
    <cellStyle name="Table  - Style6 5 3 17" xfId="30275"/>
    <cellStyle name="Table  - Style6 5 3 2" xfId="30276"/>
    <cellStyle name="Table  - Style6 5 3 2 10" xfId="30277"/>
    <cellStyle name="Table  - Style6 5 3 2 11" xfId="30278"/>
    <cellStyle name="Table  - Style6 5 3 2 12" xfId="30279"/>
    <cellStyle name="Table  - Style6 5 3 2 13" xfId="30280"/>
    <cellStyle name="Table  - Style6 5 3 2 14" xfId="30281"/>
    <cellStyle name="Table  - Style6 5 3 2 15" xfId="30282"/>
    <cellStyle name="Table  - Style6 5 3 2 16" xfId="30283"/>
    <cellStyle name="Table  - Style6 5 3 2 2" xfId="30284"/>
    <cellStyle name="Table  - Style6 5 3 2 3" xfId="30285"/>
    <cellStyle name="Table  - Style6 5 3 2 4" xfId="30286"/>
    <cellStyle name="Table  - Style6 5 3 2 5" xfId="30287"/>
    <cellStyle name="Table  - Style6 5 3 2 6" xfId="30288"/>
    <cellStyle name="Table  - Style6 5 3 2 7" xfId="30289"/>
    <cellStyle name="Table  - Style6 5 3 2 8" xfId="30290"/>
    <cellStyle name="Table  - Style6 5 3 2 9" xfId="30291"/>
    <cellStyle name="Table  - Style6 5 3 3" xfId="30292"/>
    <cellStyle name="Table  - Style6 5 3 4" xfId="30293"/>
    <cellStyle name="Table  - Style6 5 3 5" xfId="30294"/>
    <cellStyle name="Table  - Style6 5 3 6" xfId="30295"/>
    <cellStyle name="Table  - Style6 5 3 7" xfId="30296"/>
    <cellStyle name="Table  - Style6 5 3 8" xfId="30297"/>
    <cellStyle name="Table  - Style6 5 3 9" xfId="30298"/>
    <cellStyle name="Table  - Style6 5 4" xfId="30299"/>
    <cellStyle name="Table  - Style6 5 4 10" xfId="30300"/>
    <cellStyle name="Table  - Style6 5 4 11" xfId="30301"/>
    <cellStyle name="Table  - Style6 5 4 12" xfId="30302"/>
    <cellStyle name="Table  - Style6 5 4 13" xfId="30303"/>
    <cellStyle name="Table  - Style6 5 4 14" xfId="30304"/>
    <cellStyle name="Table  - Style6 5 4 15" xfId="30305"/>
    <cellStyle name="Table  - Style6 5 4 16" xfId="30306"/>
    <cellStyle name="Table  - Style6 5 4 17" xfId="30307"/>
    <cellStyle name="Table  - Style6 5 4 2" xfId="30308"/>
    <cellStyle name="Table  - Style6 5 4 2 10" xfId="30309"/>
    <cellStyle name="Table  - Style6 5 4 2 11" xfId="30310"/>
    <cellStyle name="Table  - Style6 5 4 2 12" xfId="30311"/>
    <cellStyle name="Table  - Style6 5 4 2 13" xfId="30312"/>
    <cellStyle name="Table  - Style6 5 4 2 14" xfId="30313"/>
    <cellStyle name="Table  - Style6 5 4 2 15" xfId="30314"/>
    <cellStyle name="Table  - Style6 5 4 2 16" xfId="30315"/>
    <cellStyle name="Table  - Style6 5 4 2 2" xfId="30316"/>
    <cellStyle name="Table  - Style6 5 4 2 3" xfId="30317"/>
    <cellStyle name="Table  - Style6 5 4 2 4" xfId="30318"/>
    <cellStyle name="Table  - Style6 5 4 2 5" xfId="30319"/>
    <cellStyle name="Table  - Style6 5 4 2 6" xfId="30320"/>
    <cellStyle name="Table  - Style6 5 4 2 7" xfId="30321"/>
    <cellStyle name="Table  - Style6 5 4 2 8" xfId="30322"/>
    <cellStyle name="Table  - Style6 5 4 2 9" xfId="30323"/>
    <cellStyle name="Table  - Style6 5 4 3" xfId="30324"/>
    <cellStyle name="Table  - Style6 5 4 4" xfId="30325"/>
    <cellStyle name="Table  - Style6 5 4 5" xfId="30326"/>
    <cellStyle name="Table  - Style6 5 4 6" xfId="30327"/>
    <cellStyle name="Table  - Style6 5 4 7" xfId="30328"/>
    <cellStyle name="Table  - Style6 5 4 8" xfId="30329"/>
    <cellStyle name="Table  - Style6 5 4 9" xfId="30330"/>
    <cellStyle name="Table  - Style6 5 5" xfId="30331"/>
    <cellStyle name="Table  - Style6 5 5 10" xfId="30332"/>
    <cellStyle name="Table  - Style6 5 5 11" xfId="30333"/>
    <cellStyle name="Table  - Style6 5 5 12" xfId="30334"/>
    <cellStyle name="Table  - Style6 5 5 13" xfId="30335"/>
    <cellStyle name="Table  - Style6 5 5 14" xfId="30336"/>
    <cellStyle name="Table  - Style6 5 5 15" xfId="30337"/>
    <cellStyle name="Table  - Style6 5 5 16" xfId="30338"/>
    <cellStyle name="Table  - Style6 5 5 17" xfId="30339"/>
    <cellStyle name="Table  - Style6 5 5 2" xfId="30340"/>
    <cellStyle name="Table  - Style6 5 5 2 10" xfId="30341"/>
    <cellStyle name="Table  - Style6 5 5 2 11" xfId="30342"/>
    <cellStyle name="Table  - Style6 5 5 2 12" xfId="30343"/>
    <cellStyle name="Table  - Style6 5 5 2 13" xfId="30344"/>
    <cellStyle name="Table  - Style6 5 5 2 14" xfId="30345"/>
    <cellStyle name="Table  - Style6 5 5 2 15" xfId="30346"/>
    <cellStyle name="Table  - Style6 5 5 2 16" xfId="30347"/>
    <cellStyle name="Table  - Style6 5 5 2 2" xfId="30348"/>
    <cellStyle name="Table  - Style6 5 5 2 3" xfId="30349"/>
    <cellStyle name="Table  - Style6 5 5 2 4" xfId="30350"/>
    <cellStyle name="Table  - Style6 5 5 2 5" xfId="30351"/>
    <cellStyle name="Table  - Style6 5 5 2 6" xfId="30352"/>
    <cellStyle name="Table  - Style6 5 5 2 7" xfId="30353"/>
    <cellStyle name="Table  - Style6 5 5 2 8" xfId="30354"/>
    <cellStyle name="Table  - Style6 5 5 2 9" xfId="30355"/>
    <cellStyle name="Table  - Style6 5 5 3" xfId="30356"/>
    <cellStyle name="Table  - Style6 5 5 4" xfId="30357"/>
    <cellStyle name="Table  - Style6 5 5 5" xfId="30358"/>
    <cellStyle name="Table  - Style6 5 5 6" xfId="30359"/>
    <cellStyle name="Table  - Style6 5 5 7" xfId="30360"/>
    <cellStyle name="Table  - Style6 5 5 8" xfId="30361"/>
    <cellStyle name="Table  - Style6 5 5 9" xfId="30362"/>
    <cellStyle name="Table  - Style6 5 6" xfId="30363"/>
    <cellStyle name="Table  - Style6 5 6 10" xfId="30364"/>
    <cellStyle name="Table  - Style6 5 6 11" xfId="30365"/>
    <cellStyle name="Table  - Style6 5 6 12" xfId="30366"/>
    <cellStyle name="Table  - Style6 5 6 13" xfId="30367"/>
    <cellStyle name="Table  - Style6 5 6 14" xfId="30368"/>
    <cellStyle name="Table  - Style6 5 6 15" xfId="30369"/>
    <cellStyle name="Table  - Style6 5 6 16" xfId="30370"/>
    <cellStyle name="Table  - Style6 5 6 17" xfId="30371"/>
    <cellStyle name="Table  - Style6 5 6 2" xfId="30372"/>
    <cellStyle name="Table  - Style6 5 6 2 10" xfId="30373"/>
    <cellStyle name="Table  - Style6 5 6 2 11" xfId="30374"/>
    <cellStyle name="Table  - Style6 5 6 2 12" xfId="30375"/>
    <cellStyle name="Table  - Style6 5 6 2 13" xfId="30376"/>
    <cellStyle name="Table  - Style6 5 6 2 14" xfId="30377"/>
    <cellStyle name="Table  - Style6 5 6 2 15" xfId="30378"/>
    <cellStyle name="Table  - Style6 5 6 2 16" xfId="30379"/>
    <cellStyle name="Table  - Style6 5 6 2 2" xfId="30380"/>
    <cellStyle name="Table  - Style6 5 6 2 3" xfId="30381"/>
    <cellStyle name="Table  - Style6 5 6 2 4" xfId="30382"/>
    <cellStyle name="Table  - Style6 5 6 2 5" xfId="30383"/>
    <cellStyle name="Table  - Style6 5 6 2 6" xfId="30384"/>
    <cellStyle name="Table  - Style6 5 6 2 7" xfId="30385"/>
    <cellStyle name="Table  - Style6 5 6 2 8" xfId="30386"/>
    <cellStyle name="Table  - Style6 5 6 2 9" xfId="30387"/>
    <cellStyle name="Table  - Style6 5 6 3" xfId="30388"/>
    <cellStyle name="Table  - Style6 5 6 4" xfId="30389"/>
    <cellStyle name="Table  - Style6 5 6 5" xfId="30390"/>
    <cellStyle name="Table  - Style6 5 6 6" xfId="30391"/>
    <cellStyle name="Table  - Style6 5 6 7" xfId="30392"/>
    <cellStyle name="Table  - Style6 5 6 8" xfId="30393"/>
    <cellStyle name="Table  - Style6 5 6 9" xfId="30394"/>
    <cellStyle name="Table  - Style6 5 7" xfId="30395"/>
    <cellStyle name="Table  - Style6 5 7 10" xfId="30396"/>
    <cellStyle name="Table  - Style6 5 7 11" xfId="30397"/>
    <cellStyle name="Table  - Style6 5 7 12" xfId="30398"/>
    <cellStyle name="Table  - Style6 5 7 13" xfId="30399"/>
    <cellStyle name="Table  - Style6 5 7 14" xfId="30400"/>
    <cellStyle name="Table  - Style6 5 7 15" xfId="30401"/>
    <cellStyle name="Table  - Style6 5 7 16" xfId="30402"/>
    <cellStyle name="Table  - Style6 5 7 17" xfId="30403"/>
    <cellStyle name="Table  - Style6 5 7 2" xfId="30404"/>
    <cellStyle name="Table  - Style6 5 7 2 10" xfId="30405"/>
    <cellStyle name="Table  - Style6 5 7 2 11" xfId="30406"/>
    <cellStyle name="Table  - Style6 5 7 2 12" xfId="30407"/>
    <cellStyle name="Table  - Style6 5 7 2 13" xfId="30408"/>
    <cellStyle name="Table  - Style6 5 7 2 14" xfId="30409"/>
    <cellStyle name="Table  - Style6 5 7 2 15" xfId="30410"/>
    <cellStyle name="Table  - Style6 5 7 2 16" xfId="30411"/>
    <cellStyle name="Table  - Style6 5 7 2 2" xfId="30412"/>
    <cellStyle name="Table  - Style6 5 7 2 3" xfId="30413"/>
    <cellStyle name="Table  - Style6 5 7 2 4" xfId="30414"/>
    <cellStyle name="Table  - Style6 5 7 2 5" xfId="30415"/>
    <cellStyle name="Table  - Style6 5 7 2 6" xfId="30416"/>
    <cellStyle name="Table  - Style6 5 7 2 7" xfId="30417"/>
    <cellStyle name="Table  - Style6 5 7 2 8" xfId="30418"/>
    <cellStyle name="Table  - Style6 5 7 2 9" xfId="30419"/>
    <cellStyle name="Table  - Style6 5 7 3" xfId="30420"/>
    <cellStyle name="Table  - Style6 5 7 4" xfId="30421"/>
    <cellStyle name="Table  - Style6 5 7 5" xfId="30422"/>
    <cellStyle name="Table  - Style6 5 7 6" xfId="30423"/>
    <cellStyle name="Table  - Style6 5 7 7" xfId="30424"/>
    <cellStyle name="Table  - Style6 5 7 8" xfId="30425"/>
    <cellStyle name="Table  - Style6 5 7 9" xfId="30426"/>
    <cellStyle name="Table  - Style6 5 8" xfId="30427"/>
    <cellStyle name="Table  - Style6 5 8 10" xfId="30428"/>
    <cellStyle name="Table  - Style6 5 8 11" xfId="30429"/>
    <cellStyle name="Table  - Style6 5 8 12" xfId="30430"/>
    <cellStyle name="Table  - Style6 5 8 13" xfId="30431"/>
    <cellStyle name="Table  - Style6 5 8 14" xfId="30432"/>
    <cellStyle name="Table  - Style6 5 8 15" xfId="30433"/>
    <cellStyle name="Table  - Style6 5 8 16" xfId="30434"/>
    <cellStyle name="Table  - Style6 5 8 17" xfId="30435"/>
    <cellStyle name="Table  - Style6 5 8 2" xfId="30436"/>
    <cellStyle name="Table  - Style6 5 8 2 10" xfId="30437"/>
    <cellStyle name="Table  - Style6 5 8 2 11" xfId="30438"/>
    <cellStyle name="Table  - Style6 5 8 2 12" xfId="30439"/>
    <cellStyle name="Table  - Style6 5 8 2 13" xfId="30440"/>
    <cellStyle name="Table  - Style6 5 8 2 14" xfId="30441"/>
    <cellStyle name="Table  - Style6 5 8 2 15" xfId="30442"/>
    <cellStyle name="Table  - Style6 5 8 2 16" xfId="30443"/>
    <cellStyle name="Table  - Style6 5 8 2 2" xfId="30444"/>
    <cellStyle name="Table  - Style6 5 8 2 3" xfId="30445"/>
    <cellStyle name="Table  - Style6 5 8 2 4" xfId="30446"/>
    <cellStyle name="Table  - Style6 5 8 2 5" xfId="30447"/>
    <cellStyle name="Table  - Style6 5 8 2 6" xfId="30448"/>
    <cellStyle name="Table  - Style6 5 8 2 7" xfId="30449"/>
    <cellStyle name="Table  - Style6 5 8 2 8" xfId="30450"/>
    <cellStyle name="Table  - Style6 5 8 2 9" xfId="30451"/>
    <cellStyle name="Table  - Style6 5 8 3" xfId="30452"/>
    <cellStyle name="Table  - Style6 5 8 4" xfId="30453"/>
    <cellStyle name="Table  - Style6 5 8 5" xfId="30454"/>
    <cellStyle name="Table  - Style6 5 8 6" xfId="30455"/>
    <cellStyle name="Table  - Style6 5 8 7" xfId="30456"/>
    <cellStyle name="Table  - Style6 5 8 8" xfId="30457"/>
    <cellStyle name="Table  - Style6 5 8 9" xfId="30458"/>
    <cellStyle name="Table  - Style6 5 9" xfId="30459"/>
    <cellStyle name="Table  - Style6 5 9 10" xfId="30460"/>
    <cellStyle name="Table  - Style6 5 9 11" xfId="30461"/>
    <cellStyle name="Table  - Style6 5 9 12" xfId="30462"/>
    <cellStyle name="Table  - Style6 5 9 13" xfId="30463"/>
    <cellStyle name="Table  - Style6 5 9 14" xfId="30464"/>
    <cellStyle name="Table  - Style6 5 9 15" xfId="30465"/>
    <cellStyle name="Table  - Style6 5 9 16" xfId="30466"/>
    <cellStyle name="Table  - Style6 5 9 17" xfId="30467"/>
    <cellStyle name="Table  - Style6 5 9 2" xfId="30468"/>
    <cellStyle name="Table  - Style6 5 9 2 10" xfId="30469"/>
    <cellStyle name="Table  - Style6 5 9 2 11" xfId="30470"/>
    <cellStyle name="Table  - Style6 5 9 2 12" xfId="30471"/>
    <cellStyle name="Table  - Style6 5 9 2 13" xfId="30472"/>
    <cellStyle name="Table  - Style6 5 9 2 14" xfId="30473"/>
    <cellStyle name="Table  - Style6 5 9 2 15" xfId="30474"/>
    <cellStyle name="Table  - Style6 5 9 2 16" xfId="30475"/>
    <cellStyle name="Table  - Style6 5 9 2 2" xfId="30476"/>
    <cellStyle name="Table  - Style6 5 9 2 3" xfId="30477"/>
    <cellStyle name="Table  - Style6 5 9 2 4" xfId="30478"/>
    <cellStyle name="Table  - Style6 5 9 2 5" xfId="30479"/>
    <cellStyle name="Table  - Style6 5 9 2 6" xfId="30480"/>
    <cellStyle name="Table  - Style6 5 9 2 7" xfId="30481"/>
    <cellStyle name="Table  - Style6 5 9 2 8" xfId="30482"/>
    <cellStyle name="Table  - Style6 5 9 2 9" xfId="30483"/>
    <cellStyle name="Table  - Style6 5 9 3" xfId="30484"/>
    <cellStyle name="Table  - Style6 5 9 4" xfId="30485"/>
    <cellStyle name="Table  - Style6 5 9 5" xfId="30486"/>
    <cellStyle name="Table  - Style6 5 9 6" xfId="30487"/>
    <cellStyle name="Table  - Style6 5 9 7" xfId="30488"/>
    <cellStyle name="Table  - Style6 5 9 8" xfId="30489"/>
    <cellStyle name="Table  - Style6 5 9 9" xfId="30490"/>
    <cellStyle name="Table  - Style6 6" xfId="30491"/>
    <cellStyle name="Table  - Style6 6 10" xfId="30492"/>
    <cellStyle name="Table  - Style6 6 10 10" xfId="30493"/>
    <cellStyle name="Table  - Style6 6 10 11" xfId="30494"/>
    <cellStyle name="Table  - Style6 6 10 12" xfId="30495"/>
    <cellStyle name="Table  - Style6 6 10 13" xfId="30496"/>
    <cellStyle name="Table  - Style6 6 10 14" xfId="30497"/>
    <cellStyle name="Table  - Style6 6 10 15" xfId="30498"/>
    <cellStyle name="Table  - Style6 6 10 16" xfId="30499"/>
    <cellStyle name="Table  - Style6 6 10 17" xfId="30500"/>
    <cellStyle name="Table  - Style6 6 10 2" xfId="30501"/>
    <cellStyle name="Table  - Style6 6 10 2 10" xfId="30502"/>
    <cellStyle name="Table  - Style6 6 10 2 11" xfId="30503"/>
    <cellStyle name="Table  - Style6 6 10 2 12" xfId="30504"/>
    <cellStyle name="Table  - Style6 6 10 2 13" xfId="30505"/>
    <cellStyle name="Table  - Style6 6 10 2 14" xfId="30506"/>
    <cellStyle name="Table  - Style6 6 10 2 15" xfId="30507"/>
    <cellStyle name="Table  - Style6 6 10 2 16" xfId="30508"/>
    <cellStyle name="Table  - Style6 6 10 2 2" xfId="30509"/>
    <cellStyle name="Table  - Style6 6 10 2 3" xfId="30510"/>
    <cellStyle name="Table  - Style6 6 10 2 4" xfId="30511"/>
    <cellStyle name="Table  - Style6 6 10 2 5" xfId="30512"/>
    <cellStyle name="Table  - Style6 6 10 2 6" xfId="30513"/>
    <cellStyle name="Table  - Style6 6 10 2 7" xfId="30514"/>
    <cellStyle name="Table  - Style6 6 10 2 8" xfId="30515"/>
    <cellStyle name="Table  - Style6 6 10 2 9" xfId="30516"/>
    <cellStyle name="Table  - Style6 6 10 3" xfId="30517"/>
    <cellStyle name="Table  - Style6 6 10 4" xfId="30518"/>
    <cellStyle name="Table  - Style6 6 10 5" xfId="30519"/>
    <cellStyle name="Table  - Style6 6 10 6" xfId="30520"/>
    <cellStyle name="Table  - Style6 6 10 7" xfId="30521"/>
    <cellStyle name="Table  - Style6 6 10 8" xfId="30522"/>
    <cellStyle name="Table  - Style6 6 10 9" xfId="30523"/>
    <cellStyle name="Table  - Style6 6 11" xfId="30524"/>
    <cellStyle name="Table  - Style6 6 11 10" xfId="30525"/>
    <cellStyle name="Table  - Style6 6 11 11" xfId="30526"/>
    <cellStyle name="Table  - Style6 6 11 12" xfId="30527"/>
    <cellStyle name="Table  - Style6 6 11 13" xfId="30528"/>
    <cellStyle name="Table  - Style6 6 11 14" xfId="30529"/>
    <cellStyle name="Table  - Style6 6 11 15" xfId="30530"/>
    <cellStyle name="Table  - Style6 6 11 16" xfId="30531"/>
    <cellStyle name="Table  - Style6 6 11 2" xfId="30532"/>
    <cellStyle name="Table  - Style6 6 11 3" xfId="30533"/>
    <cellStyle name="Table  - Style6 6 11 4" xfId="30534"/>
    <cellStyle name="Table  - Style6 6 11 5" xfId="30535"/>
    <cellStyle name="Table  - Style6 6 11 6" xfId="30536"/>
    <cellStyle name="Table  - Style6 6 11 7" xfId="30537"/>
    <cellStyle name="Table  - Style6 6 11 8" xfId="30538"/>
    <cellStyle name="Table  - Style6 6 11 9" xfId="30539"/>
    <cellStyle name="Table  - Style6 6 12" xfId="30540"/>
    <cellStyle name="Table  - Style6 6 13" xfId="30541"/>
    <cellStyle name="Table  - Style6 6 14" xfId="30542"/>
    <cellStyle name="Table  - Style6 6 15" xfId="30543"/>
    <cellStyle name="Table  - Style6 6 16" xfId="30544"/>
    <cellStyle name="Table  - Style6 6 17" xfId="30545"/>
    <cellStyle name="Table  - Style6 6 18" xfId="30546"/>
    <cellStyle name="Table  - Style6 6 19" xfId="30547"/>
    <cellStyle name="Table  - Style6 6 2" xfId="30548"/>
    <cellStyle name="Table  - Style6 6 2 10" xfId="30549"/>
    <cellStyle name="Table  - Style6 6 2 11" xfId="30550"/>
    <cellStyle name="Table  - Style6 6 2 12" xfId="30551"/>
    <cellStyle name="Table  - Style6 6 2 13" xfId="30552"/>
    <cellStyle name="Table  - Style6 6 2 14" xfId="30553"/>
    <cellStyle name="Table  - Style6 6 2 15" xfId="30554"/>
    <cellStyle name="Table  - Style6 6 2 16" xfId="30555"/>
    <cellStyle name="Table  - Style6 6 2 17" xfId="30556"/>
    <cellStyle name="Table  - Style6 6 2 2" xfId="30557"/>
    <cellStyle name="Table  - Style6 6 2 2 10" xfId="30558"/>
    <cellStyle name="Table  - Style6 6 2 2 11" xfId="30559"/>
    <cellStyle name="Table  - Style6 6 2 2 12" xfId="30560"/>
    <cellStyle name="Table  - Style6 6 2 2 13" xfId="30561"/>
    <cellStyle name="Table  - Style6 6 2 2 14" xfId="30562"/>
    <cellStyle name="Table  - Style6 6 2 2 15" xfId="30563"/>
    <cellStyle name="Table  - Style6 6 2 2 16" xfId="30564"/>
    <cellStyle name="Table  - Style6 6 2 2 2" xfId="30565"/>
    <cellStyle name="Table  - Style6 6 2 2 3" xfId="30566"/>
    <cellStyle name="Table  - Style6 6 2 2 4" xfId="30567"/>
    <cellStyle name="Table  - Style6 6 2 2 5" xfId="30568"/>
    <cellStyle name="Table  - Style6 6 2 2 6" xfId="30569"/>
    <cellStyle name="Table  - Style6 6 2 2 7" xfId="30570"/>
    <cellStyle name="Table  - Style6 6 2 2 8" xfId="30571"/>
    <cellStyle name="Table  - Style6 6 2 2 9" xfId="30572"/>
    <cellStyle name="Table  - Style6 6 2 3" xfId="30573"/>
    <cellStyle name="Table  - Style6 6 2 4" xfId="30574"/>
    <cellStyle name="Table  - Style6 6 2 5" xfId="30575"/>
    <cellStyle name="Table  - Style6 6 2 6" xfId="30576"/>
    <cellStyle name="Table  - Style6 6 2 7" xfId="30577"/>
    <cellStyle name="Table  - Style6 6 2 8" xfId="30578"/>
    <cellStyle name="Table  - Style6 6 2 9" xfId="30579"/>
    <cellStyle name="Table  - Style6 6 20" xfId="30580"/>
    <cellStyle name="Table  - Style6 6 21" xfId="30581"/>
    <cellStyle name="Table  - Style6 6 22" xfId="30582"/>
    <cellStyle name="Table  - Style6 6 23" xfId="30583"/>
    <cellStyle name="Table  - Style6 6 24" xfId="30584"/>
    <cellStyle name="Table  - Style6 6 25" xfId="30585"/>
    <cellStyle name="Table  - Style6 6 26" xfId="30586"/>
    <cellStyle name="Table  - Style6 6 3" xfId="30587"/>
    <cellStyle name="Table  - Style6 6 3 10" xfId="30588"/>
    <cellStyle name="Table  - Style6 6 3 11" xfId="30589"/>
    <cellStyle name="Table  - Style6 6 3 12" xfId="30590"/>
    <cellStyle name="Table  - Style6 6 3 13" xfId="30591"/>
    <cellStyle name="Table  - Style6 6 3 14" xfId="30592"/>
    <cellStyle name="Table  - Style6 6 3 15" xfId="30593"/>
    <cellStyle name="Table  - Style6 6 3 16" xfId="30594"/>
    <cellStyle name="Table  - Style6 6 3 17" xfId="30595"/>
    <cellStyle name="Table  - Style6 6 3 2" xfId="30596"/>
    <cellStyle name="Table  - Style6 6 3 2 10" xfId="30597"/>
    <cellStyle name="Table  - Style6 6 3 2 11" xfId="30598"/>
    <cellStyle name="Table  - Style6 6 3 2 12" xfId="30599"/>
    <cellStyle name="Table  - Style6 6 3 2 13" xfId="30600"/>
    <cellStyle name="Table  - Style6 6 3 2 14" xfId="30601"/>
    <cellStyle name="Table  - Style6 6 3 2 15" xfId="30602"/>
    <cellStyle name="Table  - Style6 6 3 2 16" xfId="30603"/>
    <cellStyle name="Table  - Style6 6 3 2 2" xfId="30604"/>
    <cellStyle name="Table  - Style6 6 3 2 3" xfId="30605"/>
    <cellStyle name="Table  - Style6 6 3 2 4" xfId="30606"/>
    <cellStyle name="Table  - Style6 6 3 2 5" xfId="30607"/>
    <cellStyle name="Table  - Style6 6 3 2 6" xfId="30608"/>
    <cellStyle name="Table  - Style6 6 3 2 7" xfId="30609"/>
    <cellStyle name="Table  - Style6 6 3 2 8" xfId="30610"/>
    <cellStyle name="Table  - Style6 6 3 2 9" xfId="30611"/>
    <cellStyle name="Table  - Style6 6 3 3" xfId="30612"/>
    <cellStyle name="Table  - Style6 6 3 4" xfId="30613"/>
    <cellStyle name="Table  - Style6 6 3 5" xfId="30614"/>
    <cellStyle name="Table  - Style6 6 3 6" xfId="30615"/>
    <cellStyle name="Table  - Style6 6 3 7" xfId="30616"/>
    <cellStyle name="Table  - Style6 6 3 8" xfId="30617"/>
    <cellStyle name="Table  - Style6 6 3 9" xfId="30618"/>
    <cellStyle name="Table  - Style6 6 4" xfId="30619"/>
    <cellStyle name="Table  - Style6 6 4 10" xfId="30620"/>
    <cellStyle name="Table  - Style6 6 4 11" xfId="30621"/>
    <cellStyle name="Table  - Style6 6 4 12" xfId="30622"/>
    <cellStyle name="Table  - Style6 6 4 13" xfId="30623"/>
    <cellStyle name="Table  - Style6 6 4 14" xfId="30624"/>
    <cellStyle name="Table  - Style6 6 4 15" xfId="30625"/>
    <cellStyle name="Table  - Style6 6 4 16" xfId="30626"/>
    <cellStyle name="Table  - Style6 6 4 17" xfId="30627"/>
    <cellStyle name="Table  - Style6 6 4 2" xfId="30628"/>
    <cellStyle name="Table  - Style6 6 4 2 10" xfId="30629"/>
    <cellStyle name="Table  - Style6 6 4 2 11" xfId="30630"/>
    <cellStyle name="Table  - Style6 6 4 2 12" xfId="30631"/>
    <cellStyle name="Table  - Style6 6 4 2 13" xfId="30632"/>
    <cellStyle name="Table  - Style6 6 4 2 14" xfId="30633"/>
    <cellStyle name="Table  - Style6 6 4 2 15" xfId="30634"/>
    <cellStyle name="Table  - Style6 6 4 2 16" xfId="30635"/>
    <cellStyle name="Table  - Style6 6 4 2 2" xfId="30636"/>
    <cellStyle name="Table  - Style6 6 4 2 3" xfId="30637"/>
    <cellStyle name="Table  - Style6 6 4 2 4" xfId="30638"/>
    <cellStyle name="Table  - Style6 6 4 2 5" xfId="30639"/>
    <cellStyle name="Table  - Style6 6 4 2 6" xfId="30640"/>
    <cellStyle name="Table  - Style6 6 4 2 7" xfId="30641"/>
    <cellStyle name="Table  - Style6 6 4 2 8" xfId="30642"/>
    <cellStyle name="Table  - Style6 6 4 2 9" xfId="30643"/>
    <cellStyle name="Table  - Style6 6 4 3" xfId="30644"/>
    <cellStyle name="Table  - Style6 6 4 4" xfId="30645"/>
    <cellStyle name="Table  - Style6 6 4 5" xfId="30646"/>
    <cellStyle name="Table  - Style6 6 4 6" xfId="30647"/>
    <cellStyle name="Table  - Style6 6 4 7" xfId="30648"/>
    <cellStyle name="Table  - Style6 6 4 8" xfId="30649"/>
    <cellStyle name="Table  - Style6 6 4 9" xfId="30650"/>
    <cellStyle name="Table  - Style6 6 5" xfId="30651"/>
    <cellStyle name="Table  - Style6 6 5 10" xfId="30652"/>
    <cellStyle name="Table  - Style6 6 5 11" xfId="30653"/>
    <cellStyle name="Table  - Style6 6 5 12" xfId="30654"/>
    <cellStyle name="Table  - Style6 6 5 13" xfId="30655"/>
    <cellStyle name="Table  - Style6 6 5 14" xfId="30656"/>
    <cellStyle name="Table  - Style6 6 5 15" xfId="30657"/>
    <cellStyle name="Table  - Style6 6 5 16" xfId="30658"/>
    <cellStyle name="Table  - Style6 6 5 17" xfId="30659"/>
    <cellStyle name="Table  - Style6 6 5 2" xfId="30660"/>
    <cellStyle name="Table  - Style6 6 5 2 10" xfId="30661"/>
    <cellStyle name="Table  - Style6 6 5 2 11" xfId="30662"/>
    <cellStyle name="Table  - Style6 6 5 2 12" xfId="30663"/>
    <cellStyle name="Table  - Style6 6 5 2 13" xfId="30664"/>
    <cellStyle name="Table  - Style6 6 5 2 14" xfId="30665"/>
    <cellStyle name="Table  - Style6 6 5 2 15" xfId="30666"/>
    <cellStyle name="Table  - Style6 6 5 2 16" xfId="30667"/>
    <cellStyle name="Table  - Style6 6 5 2 2" xfId="30668"/>
    <cellStyle name="Table  - Style6 6 5 2 3" xfId="30669"/>
    <cellStyle name="Table  - Style6 6 5 2 4" xfId="30670"/>
    <cellStyle name="Table  - Style6 6 5 2 5" xfId="30671"/>
    <cellStyle name="Table  - Style6 6 5 2 6" xfId="30672"/>
    <cellStyle name="Table  - Style6 6 5 2 7" xfId="30673"/>
    <cellStyle name="Table  - Style6 6 5 2 8" xfId="30674"/>
    <cellStyle name="Table  - Style6 6 5 2 9" xfId="30675"/>
    <cellStyle name="Table  - Style6 6 5 3" xfId="30676"/>
    <cellStyle name="Table  - Style6 6 5 4" xfId="30677"/>
    <cellStyle name="Table  - Style6 6 5 5" xfId="30678"/>
    <cellStyle name="Table  - Style6 6 5 6" xfId="30679"/>
    <cellStyle name="Table  - Style6 6 5 7" xfId="30680"/>
    <cellStyle name="Table  - Style6 6 5 8" xfId="30681"/>
    <cellStyle name="Table  - Style6 6 5 9" xfId="30682"/>
    <cellStyle name="Table  - Style6 6 6" xfId="30683"/>
    <cellStyle name="Table  - Style6 6 6 10" xfId="30684"/>
    <cellStyle name="Table  - Style6 6 6 11" xfId="30685"/>
    <cellStyle name="Table  - Style6 6 6 12" xfId="30686"/>
    <cellStyle name="Table  - Style6 6 6 13" xfId="30687"/>
    <cellStyle name="Table  - Style6 6 6 14" xfId="30688"/>
    <cellStyle name="Table  - Style6 6 6 15" xfId="30689"/>
    <cellStyle name="Table  - Style6 6 6 16" xfId="30690"/>
    <cellStyle name="Table  - Style6 6 6 17" xfId="30691"/>
    <cellStyle name="Table  - Style6 6 6 2" xfId="30692"/>
    <cellStyle name="Table  - Style6 6 6 2 10" xfId="30693"/>
    <cellStyle name="Table  - Style6 6 6 2 11" xfId="30694"/>
    <cellStyle name="Table  - Style6 6 6 2 12" xfId="30695"/>
    <cellStyle name="Table  - Style6 6 6 2 13" xfId="30696"/>
    <cellStyle name="Table  - Style6 6 6 2 14" xfId="30697"/>
    <cellStyle name="Table  - Style6 6 6 2 15" xfId="30698"/>
    <cellStyle name="Table  - Style6 6 6 2 16" xfId="30699"/>
    <cellStyle name="Table  - Style6 6 6 2 2" xfId="30700"/>
    <cellStyle name="Table  - Style6 6 6 2 3" xfId="30701"/>
    <cellStyle name="Table  - Style6 6 6 2 4" xfId="30702"/>
    <cellStyle name="Table  - Style6 6 6 2 5" xfId="30703"/>
    <cellStyle name="Table  - Style6 6 6 2 6" xfId="30704"/>
    <cellStyle name="Table  - Style6 6 6 2 7" xfId="30705"/>
    <cellStyle name="Table  - Style6 6 6 2 8" xfId="30706"/>
    <cellStyle name="Table  - Style6 6 6 2 9" xfId="30707"/>
    <cellStyle name="Table  - Style6 6 6 3" xfId="30708"/>
    <cellStyle name="Table  - Style6 6 6 4" xfId="30709"/>
    <cellStyle name="Table  - Style6 6 6 5" xfId="30710"/>
    <cellStyle name="Table  - Style6 6 6 6" xfId="30711"/>
    <cellStyle name="Table  - Style6 6 6 7" xfId="30712"/>
    <cellStyle name="Table  - Style6 6 6 8" xfId="30713"/>
    <cellStyle name="Table  - Style6 6 6 9" xfId="30714"/>
    <cellStyle name="Table  - Style6 6 7" xfId="30715"/>
    <cellStyle name="Table  - Style6 6 7 10" xfId="30716"/>
    <cellStyle name="Table  - Style6 6 7 11" xfId="30717"/>
    <cellStyle name="Table  - Style6 6 7 12" xfId="30718"/>
    <cellStyle name="Table  - Style6 6 7 13" xfId="30719"/>
    <cellStyle name="Table  - Style6 6 7 14" xfId="30720"/>
    <cellStyle name="Table  - Style6 6 7 15" xfId="30721"/>
    <cellStyle name="Table  - Style6 6 7 16" xfId="30722"/>
    <cellStyle name="Table  - Style6 6 7 17" xfId="30723"/>
    <cellStyle name="Table  - Style6 6 7 2" xfId="30724"/>
    <cellStyle name="Table  - Style6 6 7 2 10" xfId="30725"/>
    <cellStyle name="Table  - Style6 6 7 2 11" xfId="30726"/>
    <cellStyle name="Table  - Style6 6 7 2 12" xfId="30727"/>
    <cellStyle name="Table  - Style6 6 7 2 13" xfId="30728"/>
    <cellStyle name="Table  - Style6 6 7 2 14" xfId="30729"/>
    <cellStyle name="Table  - Style6 6 7 2 15" xfId="30730"/>
    <cellStyle name="Table  - Style6 6 7 2 16" xfId="30731"/>
    <cellStyle name="Table  - Style6 6 7 2 2" xfId="30732"/>
    <cellStyle name="Table  - Style6 6 7 2 3" xfId="30733"/>
    <cellStyle name="Table  - Style6 6 7 2 4" xfId="30734"/>
    <cellStyle name="Table  - Style6 6 7 2 5" xfId="30735"/>
    <cellStyle name="Table  - Style6 6 7 2 6" xfId="30736"/>
    <cellStyle name="Table  - Style6 6 7 2 7" xfId="30737"/>
    <cellStyle name="Table  - Style6 6 7 2 8" xfId="30738"/>
    <cellStyle name="Table  - Style6 6 7 2 9" xfId="30739"/>
    <cellStyle name="Table  - Style6 6 7 3" xfId="30740"/>
    <cellStyle name="Table  - Style6 6 7 4" xfId="30741"/>
    <cellStyle name="Table  - Style6 6 7 5" xfId="30742"/>
    <cellStyle name="Table  - Style6 6 7 6" xfId="30743"/>
    <cellStyle name="Table  - Style6 6 7 7" xfId="30744"/>
    <cellStyle name="Table  - Style6 6 7 8" xfId="30745"/>
    <cellStyle name="Table  - Style6 6 7 9" xfId="30746"/>
    <cellStyle name="Table  - Style6 6 8" xfId="30747"/>
    <cellStyle name="Table  - Style6 6 8 10" xfId="30748"/>
    <cellStyle name="Table  - Style6 6 8 11" xfId="30749"/>
    <cellStyle name="Table  - Style6 6 8 12" xfId="30750"/>
    <cellStyle name="Table  - Style6 6 8 13" xfId="30751"/>
    <cellStyle name="Table  - Style6 6 8 14" xfId="30752"/>
    <cellStyle name="Table  - Style6 6 8 15" xfId="30753"/>
    <cellStyle name="Table  - Style6 6 8 16" xfId="30754"/>
    <cellStyle name="Table  - Style6 6 8 17" xfId="30755"/>
    <cellStyle name="Table  - Style6 6 8 2" xfId="30756"/>
    <cellStyle name="Table  - Style6 6 8 2 10" xfId="30757"/>
    <cellStyle name="Table  - Style6 6 8 2 11" xfId="30758"/>
    <cellStyle name="Table  - Style6 6 8 2 12" xfId="30759"/>
    <cellStyle name="Table  - Style6 6 8 2 13" xfId="30760"/>
    <cellStyle name="Table  - Style6 6 8 2 14" xfId="30761"/>
    <cellStyle name="Table  - Style6 6 8 2 15" xfId="30762"/>
    <cellStyle name="Table  - Style6 6 8 2 16" xfId="30763"/>
    <cellStyle name="Table  - Style6 6 8 2 2" xfId="30764"/>
    <cellStyle name="Table  - Style6 6 8 2 3" xfId="30765"/>
    <cellStyle name="Table  - Style6 6 8 2 4" xfId="30766"/>
    <cellStyle name="Table  - Style6 6 8 2 5" xfId="30767"/>
    <cellStyle name="Table  - Style6 6 8 2 6" xfId="30768"/>
    <cellStyle name="Table  - Style6 6 8 2 7" xfId="30769"/>
    <cellStyle name="Table  - Style6 6 8 2 8" xfId="30770"/>
    <cellStyle name="Table  - Style6 6 8 2 9" xfId="30771"/>
    <cellStyle name="Table  - Style6 6 8 3" xfId="30772"/>
    <cellStyle name="Table  - Style6 6 8 4" xfId="30773"/>
    <cellStyle name="Table  - Style6 6 8 5" xfId="30774"/>
    <cellStyle name="Table  - Style6 6 8 6" xfId="30775"/>
    <cellStyle name="Table  - Style6 6 8 7" xfId="30776"/>
    <cellStyle name="Table  - Style6 6 8 8" xfId="30777"/>
    <cellStyle name="Table  - Style6 6 8 9" xfId="30778"/>
    <cellStyle name="Table  - Style6 6 9" xfId="30779"/>
    <cellStyle name="Table  - Style6 6 9 10" xfId="30780"/>
    <cellStyle name="Table  - Style6 6 9 11" xfId="30781"/>
    <cellStyle name="Table  - Style6 6 9 12" xfId="30782"/>
    <cellStyle name="Table  - Style6 6 9 13" xfId="30783"/>
    <cellStyle name="Table  - Style6 6 9 14" xfId="30784"/>
    <cellStyle name="Table  - Style6 6 9 15" xfId="30785"/>
    <cellStyle name="Table  - Style6 6 9 16" xfId="30786"/>
    <cellStyle name="Table  - Style6 6 9 17" xfId="30787"/>
    <cellStyle name="Table  - Style6 6 9 2" xfId="30788"/>
    <cellStyle name="Table  - Style6 6 9 2 10" xfId="30789"/>
    <cellStyle name="Table  - Style6 6 9 2 11" xfId="30790"/>
    <cellStyle name="Table  - Style6 6 9 2 12" xfId="30791"/>
    <cellStyle name="Table  - Style6 6 9 2 13" xfId="30792"/>
    <cellStyle name="Table  - Style6 6 9 2 14" xfId="30793"/>
    <cellStyle name="Table  - Style6 6 9 2 15" xfId="30794"/>
    <cellStyle name="Table  - Style6 6 9 2 16" xfId="30795"/>
    <cellStyle name="Table  - Style6 6 9 2 2" xfId="30796"/>
    <cellStyle name="Table  - Style6 6 9 2 3" xfId="30797"/>
    <cellStyle name="Table  - Style6 6 9 2 4" xfId="30798"/>
    <cellStyle name="Table  - Style6 6 9 2 5" xfId="30799"/>
    <cellStyle name="Table  - Style6 6 9 2 6" xfId="30800"/>
    <cellStyle name="Table  - Style6 6 9 2 7" xfId="30801"/>
    <cellStyle name="Table  - Style6 6 9 2 8" xfId="30802"/>
    <cellStyle name="Table  - Style6 6 9 2 9" xfId="30803"/>
    <cellStyle name="Table  - Style6 6 9 3" xfId="30804"/>
    <cellStyle name="Table  - Style6 6 9 4" xfId="30805"/>
    <cellStyle name="Table  - Style6 6 9 5" xfId="30806"/>
    <cellStyle name="Table  - Style6 6 9 6" xfId="30807"/>
    <cellStyle name="Table  - Style6 6 9 7" xfId="30808"/>
    <cellStyle name="Table  - Style6 6 9 8" xfId="30809"/>
    <cellStyle name="Table  - Style6 6 9 9" xfId="30810"/>
    <cellStyle name="Table  - Style6 7" xfId="30811"/>
    <cellStyle name="Table  - Style6 7 10" xfId="30812"/>
    <cellStyle name="Table  - Style6 7 10 10" xfId="30813"/>
    <cellStyle name="Table  - Style6 7 10 11" xfId="30814"/>
    <cellStyle name="Table  - Style6 7 10 12" xfId="30815"/>
    <cellStyle name="Table  - Style6 7 10 13" xfId="30816"/>
    <cellStyle name="Table  - Style6 7 10 14" xfId="30817"/>
    <cellStyle name="Table  - Style6 7 10 15" xfId="30818"/>
    <cellStyle name="Table  - Style6 7 10 16" xfId="30819"/>
    <cellStyle name="Table  - Style6 7 10 17" xfId="30820"/>
    <cellStyle name="Table  - Style6 7 10 2" xfId="30821"/>
    <cellStyle name="Table  - Style6 7 10 2 10" xfId="30822"/>
    <cellStyle name="Table  - Style6 7 10 2 11" xfId="30823"/>
    <cellStyle name="Table  - Style6 7 10 2 12" xfId="30824"/>
    <cellStyle name="Table  - Style6 7 10 2 13" xfId="30825"/>
    <cellStyle name="Table  - Style6 7 10 2 14" xfId="30826"/>
    <cellStyle name="Table  - Style6 7 10 2 15" xfId="30827"/>
    <cellStyle name="Table  - Style6 7 10 2 16" xfId="30828"/>
    <cellStyle name="Table  - Style6 7 10 2 2" xfId="30829"/>
    <cellStyle name="Table  - Style6 7 10 2 3" xfId="30830"/>
    <cellStyle name="Table  - Style6 7 10 2 4" xfId="30831"/>
    <cellStyle name="Table  - Style6 7 10 2 5" xfId="30832"/>
    <cellStyle name="Table  - Style6 7 10 2 6" xfId="30833"/>
    <cellStyle name="Table  - Style6 7 10 2 7" xfId="30834"/>
    <cellStyle name="Table  - Style6 7 10 2 8" xfId="30835"/>
    <cellStyle name="Table  - Style6 7 10 2 9" xfId="30836"/>
    <cellStyle name="Table  - Style6 7 10 3" xfId="30837"/>
    <cellStyle name="Table  - Style6 7 10 4" xfId="30838"/>
    <cellStyle name="Table  - Style6 7 10 5" xfId="30839"/>
    <cellStyle name="Table  - Style6 7 10 6" xfId="30840"/>
    <cellStyle name="Table  - Style6 7 10 7" xfId="30841"/>
    <cellStyle name="Table  - Style6 7 10 8" xfId="30842"/>
    <cellStyle name="Table  - Style6 7 10 9" xfId="30843"/>
    <cellStyle name="Table  - Style6 7 11" xfId="30844"/>
    <cellStyle name="Table  - Style6 7 11 10" xfId="30845"/>
    <cellStyle name="Table  - Style6 7 11 11" xfId="30846"/>
    <cellStyle name="Table  - Style6 7 11 12" xfId="30847"/>
    <cellStyle name="Table  - Style6 7 11 13" xfId="30848"/>
    <cellStyle name="Table  - Style6 7 11 14" xfId="30849"/>
    <cellStyle name="Table  - Style6 7 11 15" xfId="30850"/>
    <cellStyle name="Table  - Style6 7 11 16" xfId="30851"/>
    <cellStyle name="Table  - Style6 7 11 2" xfId="30852"/>
    <cellStyle name="Table  - Style6 7 11 3" xfId="30853"/>
    <cellStyle name="Table  - Style6 7 11 4" xfId="30854"/>
    <cellStyle name="Table  - Style6 7 11 5" xfId="30855"/>
    <cellStyle name="Table  - Style6 7 11 6" xfId="30856"/>
    <cellStyle name="Table  - Style6 7 11 7" xfId="30857"/>
    <cellStyle name="Table  - Style6 7 11 8" xfId="30858"/>
    <cellStyle name="Table  - Style6 7 11 9" xfId="30859"/>
    <cellStyle name="Table  - Style6 7 12" xfId="30860"/>
    <cellStyle name="Table  - Style6 7 13" xfId="30861"/>
    <cellStyle name="Table  - Style6 7 14" xfId="30862"/>
    <cellStyle name="Table  - Style6 7 15" xfId="30863"/>
    <cellStyle name="Table  - Style6 7 16" xfId="30864"/>
    <cellStyle name="Table  - Style6 7 17" xfId="30865"/>
    <cellStyle name="Table  - Style6 7 18" xfId="30866"/>
    <cellStyle name="Table  - Style6 7 19" xfId="30867"/>
    <cellStyle name="Table  - Style6 7 2" xfId="30868"/>
    <cellStyle name="Table  - Style6 7 2 10" xfId="30869"/>
    <cellStyle name="Table  - Style6 7 2 11" xfId="30870"/>
    <cellStyle name="Table  - Style6 7 2 12" xfId="30871"/>
    <cellStyle name="Table  - Style6 7 2 13" xfId="30872"/>
    <cellStyle name="Table  - Style6 7 2 14" xfId="30873"/>
    <cellStyle name="Table  - Style6 7 2 15" xfId="30874"/>
    <cellStyle name="Table  - Style6 7 2 16" xfId="30875"/>
    <cellStyle name="Table  - Style6 7 2 17" xfId="30876"/>
    <cellStyle name="Table  - Style6 7 2 2" xfId="30877"/>
    <cellStyle name="Table  - Style6 7 2 2 10" xfId="30878"/>
    <cellStyle name="Table  - Style6 7 2 2 11" xfId="30879"/>
    <cellStyle name="Table  - Style6 7 2 2 12" xfId="30880"/>
    <cellStyle name="Table  - Style6 7 2 2 13" xfId="30881"/>
    <cellStyle name="Table  - Style6 7 2 2 14" xfId="30882"/>
    <cellStyle name="Table  - Style6 7 2 2 15" xfId="30883"/>
    <cellStyle name="Table  - Style6 7 2 2 16" xfId="30884"/>
    <cellStyle name="Table  - Style6 7 2 2 2" xfId="30885"/>
    <cellStyle name="Table  - Style6 7 2 2 3" xfId="30886"/>
    <cellStyle name="Table  - Style6 7 2 2 4" xfId="30887"/>
    <cellStyle name="Table  - Style6 7 2 2 5" xfId="30888"/>
    <cellStyle name="Table  - Style6 7 2 2 6" xfId="30889"/>
    <cellStyle name="Table  - Style6 7 2 2 7" xfId="30890"/>
    <cellStyle name="Table  - Style6 7 2 2 8" xfId="30891"/>
    <cellStyle name="Table  - Style6 7 2 2 9" xfId="30892"/>
    <cellStyle name="Table  - Style6 7 2 3" xfId="30893"/>
    <cellStyle name="Table  - Style6 7 2 4" xfId="30894"/>
    <cellStyle name="Table  - Style6 7 2 5" xfId="30895"/>
    <cellStyle name="Table  - Style6 7 2 6" xfId="30896"/>
    <cellStyle name="Table  - Style6 7 2 7" xfId="30897"/>
    <cellStyle name="Table  - Style6 7 2 8" xfId="30898"/>
    <cellStyle name="Table  - Style6 7 2 9" xfId="30899"/>
    <cellStyle name="Table  - Style6 7 20" xfId="30900"/>
    <cellStyle name="Table  - Style6 7 21" xfId="30901"/>
    <cellStyle name="Table  - Style6 7 22" xfId="30902"/>
    <cellStyle name="Table  - Style6 7 23" xfId="30903"/>
    <cellStyle name="Table  - Style6 7 24" xfId="30904"/>
    <cellStyle name="Table  - Style6 7 25" xfId="30905"/>
    <cellStyle name="Table  - Style6 7 26" xfId="30906"/>
    <cellStyle name="Table  - Style6 7 3" xfId="30907"/>
    <cellStyle name="Table  - Style6 7 3 10" xfId="30908"/>
    <cellStyle name="Table  - Style6 7 3 11" xfId="30909"/>
    <cellStyle name="Table  - Style6 7 3 12" xfId="30910"/>
    <cellStyle name="Table  - Style6 7 3 13" xfId="30911"/>
    <cellStyle name="Table  - Style6 7 3 14" xfId="30912"/>
    <cellStyle name="Table  - Style6 7 3 15" xfId="30913"/>
    <cellStyle name="Table  - Style6 7 3 16" xfId="30914"/>
    <cellStyle name="Table  - Style6 7 3 17" xfId="30915"/>
    <cellStyle name="Table  - Style6 7 3 2" xfId="30916"/>
    <cellStyle name="Table  - Style6 7 3 2 10" xfId="30917"/>
    <cellStyle name="Table  - Style6 7 3 2 11" xfId="30918"/>
    <cellStyle name="Table  - Style6 7 3 2 12" xfId="30919"/>
    <cellStyle name="Table  - Style6 7 3 2 13" xfId="30920"/>
    <cellStyle name="Table  - Style6 7 3 2 14" xfId="30921"/>
    <cellStyle name="Table  - Style6 7 3 2 15" xfId="30922"/>
    <cellStyle name="Table  - Style6 7 3 2 16" xfId="30923"/>
    <cellStyle name="Table  - Style6 7 3 2 2" xfId="30924"/>
    <cellStyle name="Table  - Style6 7 3 2 3" xfId="30925"/>
    <cellStyle name="Table  - Style6 7 3 2 4" xfId="30926"/>
    <cellStyle name="Table  - Style6 7 3 2 5" xfId="30927"/>
    <cellStyle name="Table  - Style6 7 3 2 6" xfId="30928"/>
    <cellStyle name="Table  - Style6 7 3 2 7" xfId="30929"/>
    <cellStyle name="Table  - Style6 7 3 2 8" xfId="30930"/>
    <cellStyle name="Table  - Style6 7 3 2 9" xfId="30931"/>
    <cellStyle name="Table  - Style6 7 3 3" xfId="30932"/>
    <cellStyle name="Table  - Style6 7 3 4" xfId="30933"/>
    <cellStyle name="Table  - Style6 7 3 5" xfId="30934"/>
    <cellStyle name="Table  - Style6 7 3 6" xfId="30935"/>
    <cellStyle name="Table  - Style6 7 3 7" xfId="30936"/>
    <cellStyle name="Table  - Style6 7 3 8" xfId="30937"/>
    <cellStyle name="Table  - Style6 7 3 9" xfId="30938"/>
    <cellStyle name="Table  - Style6 7 4" xfId="30939"/>
    <cellStyle name="Table  - Style6 7 4 10" xfId="30940"/>
    <cellStyle name="Table  - Style6 7 4 11" xfId="30941"/>
    <cellStyle name="Table  - Style6 7 4 12" xfId="30942"/>
    <cellStyle name="Table  - Style6 7 4 13" xfId="30943"/>
    <cellStyle name="Table  - Style6 7 4 14" xfId="30944"/>
    <cellStyle name="Table  - Style6 7 4 15" xfId="30945"/>
    <cellStyle name="Table  - Style6 7 4 16" xfId="30946"/>
    <cellStyle name="Table  - Style6 7 4 17" xfId="30947"/>
    <cellStyle name="Table  - Style6 7 4 2" xfId="30948"/>
    <cellStyle name="Table  - Style6 7 4 2 10" xfId="30949"/>
    <cellStyle name="Table  - Style6 7 4 2 11" xfId="30950"/>
    <cellStyle name="Table  - Style6 7 4 2 12" xfId="30951"/>
    <cellStyle name="Table  - Style6 7 4 2 13" xfId="30952"/>
    <cellStyle name="Table  - Style6 7 4 2 14" xfId="30953"/>
    <cellStyle name="Table  - Style6 7 4 2 15" xfId="30954"/>
    <cellStyle name="Table  - Style6 7 4 2 16" xfId="30955"/>
    <cellStyle name="Table  - Style6 7 4 2 2" xfId="30956"/>
    <cellStyle name="Table  - Style6 7 4 2 3" xfId="30957"/>
    <cellStyle name="Table  - Style6 7 4 2 4" xfId="30958"/>
    <cellStyle name="Table  - Style6 7 4 2 5" xfId="30959"/>
    <cellStyle name="Table  - Style6 7 4 2 6" xfId="30960"/>
    <cellStyle name="Table  - Style6 7 4 2 7" xfId="30961"/>
    <cellStyle name="Table  - Style6 7 4 2 8" xfId="30962"/>
    <cellStyle name="Table  - Style6 7 4 2 9" xfId="30963"/>
    <cellStyle name="Table  - Style6 7 4 3" xfId="30964"/>
    <cellStyle name="Table  - Style6 7 4 4" xfId="30965"/>
    <cellStyle name="Table  - Style6 7 4 5" xfId="30966"/>
    <cellStyle name="Table  - Style6 7 4 6" xfId="30967"/>
    <cellStyle name="Table  - Style6 7 4 7" xfId="30968"/>
    <cellStyle name="Table  - Style6 7 4 8" xfId="30969"/>
    <cellStyle name="Table  - Style6 7 4 9" xfId="30970"/>
    <cellStyle name="Table  - Style6 7 5" xfId="30971"/>
    <cellStyle name="Table  - Style6 7 5 10" xfId="30972"/>
    <cellStyle name="Table  - Style6 7 5 11" xfId="30973"/>
    <cellStyle name="Table  - Style6 7 5 12" xfId="30974"/>
    <cellStyle name="Table  - Style6 7 5 13" xfId="30975"/>
    <cellStyle name="Table  - Style6 7 5 14" xfId="30976"/>
    <cellStyle name="Table  - Style6 7 5 15" xfId="30977"/>
    <cellStyle name="Table  - Style6 7 5 16" xfId="30978"/>
    <cellStyle name="Table  - Style6 7 5 17" xfId="30979"/>
    <cellStyle name="Table  - Style6 7 5 2" xfId="30980"/>
    <cellStyle name="Table  - Style6 7 5 2 10" xfId="30981"/>
    <cellStyle name="Table  - Style6 7 5 2 11" xfId="30982"/>
    <cellStyle name="Table  - Style6 7 5 2 12" xfId="30983"/>
    <cellStyle name="Table  - Style6 7 5 2 13" xfId="30984"/>
    <cellStyle name="Table  - Style6 7 5 2 14" xfId="30985"/>
    <cellStyle name="Table  - Style6 7 5 2 15" xfId="30986"/>
    <cellStyle name="Table  - Style6 7 5 2 16" xfId="30987"/>
    <cellStyle name="Table  - Style6 7 5 2 2" xfId="30988"/>
    <cellStyle name="Table  - Style6 7 5 2 3" xfId="30989"/>
    <cellStyle name="Table  - Style6 7 5 2 4" xfId="30990"/>
    <cellStyle name="Table  - Style6 7 5 2 5" xfId="30991"/>
    <cellStyle name="Table  - Style6 7 5 2 6" xfId="30992"/>
    <cellStyle name="Table  - Style6 7 5 2 7" xfId="30993"/>
    <cellStyle name="Table  - Style6 7 5 2 8" xfId="30994"/>
    <cellStyle name="Table  - Style6 7 5 2 9" xfId="30995"/>
    <cellStyle name="Table  - Style6 7 5 3" xfId="30996"/>
    <cellStyle name="Table  - Style6 7 5 4" xfId="30997"/>
    <cellStyle name="Table  - Style6 7 5 5" xfId="30998"/>
    <cellStyle name="Table  - Style6 7 5 6" xfId="30999"/>
    <cellStyle name="Table  - Style6 7 5 7" xfId="31000"/>
    <cellStyle name="Table  - Style6 7 5 8" xfId="31001"/>
    <cellStyle name="Table  - Style6 7 5 9" xfId="31002"/>
    <cellStyle name="Table  - Style6 7 6" xfId="31003"/>
    <cellStyle name="Table  - Style6 7 6 10" xfId="31004"/>
    <cellStyle name="Table  - Style6 7 6 11" xfId="31005"/>
    <cellStyle name="Table  - Style6 7 6 12" xfId="31006"/>
    <cellStyle name="Table  - Style6 7 6 13" xfId="31007"/>
    <cellStyle name="Table  - Style6 7 6 14" xfId="31008"/>
    <cellStyle name="Table  - Style6 7 6 15" xfId="31009"/>
    <cellStyle name="Table  - Style6 7 6 16" xfId="31010"/>
    <cellStyle name="Table  - Style6 7 6 17" xfId="31011"/>
    <cellStyle name="Table  - Style6 7 6 2" xfId="31012"/>
    <cellStyle name="Table  - Style6 7 6 2 10" xfId="31013"/>
    <cellStyle name="Table  - Style6 7 6 2 11" xfId="31014"/>
    <cellStyle name="Table  - Style6 7 6 2 12" xfId="31015"/>
    <cellStyle name="Table  - Style6 7 6 2 13" xfId="31016"/>
    <cellStyle name="Table  - Style6 7 6 2 14" xfId="31017"/>
    <cellStyle name="Table  - Style6 7 6 2 15" xfId="31018"/>
    <cellStyle name="Table  - Style6 7 6 2 16" xfId="31019"/>
    <cellStyle name="Table  - Style6 7 6 2 2" xfId="31020"/>
    <cellStyle name="Table  - Style6 7 6 2 3" xfId="31021"/>
    <cellStyle name="Table  - Style6 7 6 2 4" xfId="31022"/>
    <cellStyle name="Table  - Style6 7 6 2 5" xfId="31023"/>
    <cellStyle name="Table  - Style6 7 6 2 6" xfId="31024"/>
    <cellStyle name="Table  - Style6 7 6 2 7" xfId="31025"/>
    <cellStyle name="Table  - Style6 7 6 2 8" xfId="31026"/>
    <cellStyle name="Table  - Style6 7 6 2 9" xfId="31027"/>
    <cellStyle name="Table  - Style6 7 6 3" xfId="31028"/>
    <cellStyle name="Table  - Style6 7 6 4" xfId="31029"/>
    <cellStyle name="Table  - Style6 7 6 5" xfId="31030"/>
    <cellStyle name="Table  - Style6 7 6 6" xfId="31031"/>
    <cellStyle name="Table  - Style6 7 6 7" xfId="31032"/>
    <cellStyle name="Table  - Style6 7 6 8" xfId="31033"/>
    <cellStyle name="Table  - Style6 7 6 9" xfId="31034"/>
    <cellStyle name="Table  - Style6 7 7" xfId="31035"/>
    <cellStyle name="Table  - Style6 7 7 10" xfId="31036"/>
    <cellStyle name="Table  - Style6 7 7 11" xfId="31037"/>
    <cellStyle name="Table  - Style6 7 7 12" xfId="31038"/>
    <cellStyle name="Table  - Style6 7 7 13" xfId="31039"/>
    <cellStyle name="Table  - Style6 7 7 14" xfId="31040"/>
    <cellStyle name="Table  - Style6 7 7 15" xfId="31041"/>
    <cellStyle name="Table  - Style6 7 7 16" xfId="31042"/>
    <cellStyle name="Table  - Style6 7 7 17" xfId="31043"/>
    <cellStyle name="Table  - Style6 7 7 2" xfId="31044"/>
    <cellStyle name="Table  - Style6 7 7 2 10" xfId="31045"/>
    <cellStyle name="Table  - Style6 7 7 2 11" xfId="31046"/>
    <cellStyle name="Table  - Style6 7 7 2 12" xfId="31047"/>
    <cellStyle name="Table  - Style6 7 7 2 13" xfId="31048"/>
    <cellStyle name="Table  - Style6 7 7 2 14" xfId="31049"/>
    <cellStyle name="Table  - Style6 7 7 2 15" xfId="31050"/>
    <cellStyle name="Table  - Style6 7 7 2 16" xfId="31051"/>
    <cellStyle name="Table  - Style6 7 7 2 2" xfId="31052"/>
    <cellStyle name="Table  - Style6 7 7 2 3" xfId="31053"/>
    <cellStyle name="Table  - Style6 7 7 2 4" xfId="31054"/>
    <cellStyle name="Table  - Style6 7 7 2 5" xfId="31055"/>
    <cellStyle name="Table  - Style6 7 7 2 6" xfId="31056"/>
    <cellStyle name="Table  - Style6 7 7 2 7" xfId="31057"/>
    <cellStyle name="Table  - Style6 7 7 2 8" xfId="31058"/>
    <cellStyle name="Table  - Style6 7 7 2 9" xfId="31059"/>
    <cellStyle name="Table  - Style6 7 7 3" xfId="31060"/>
    <cellStyle name="Table  - Style6 7 7 4" xfId="31061"/>
    <cellStyle name="Table  - Style6 7 7 5" xfId="31062"/>
    <cellStyle name="Table  - Style6 7 7 6" xfId="31063"/>
    <cellStyle name="Table  - Style6 7 7 7" xfId="31064"/>
    <cellStyle name="Table  - Style6 7 7 8" xfId="31065"/>
    <cellStyle name="Table  - Style6 7 7 9" xfId="31066"/>
    <cellStyle name="Table  - Style6 7 8" xfId="31067"/>
    <cellStyle name="Table  - Style6 7 8 10" xfId="31068"/>
    <cellStyle name="Table  - Style6 7 8 11" xfId="31069"/>
    <cellStyle name="Table  - Style6 7 8 12" xfId="31070"/>
    <cellStyle name="Table  - Style6 7 8 13" xfId="31071"/>
    <cellStyle name="Table  - Style6 7 8 14" xfId="31072"/>
    <cellStyle name="Table  - Style6 7 8 15" xfId="31073"/>
    <cellStyle name="Table  - Style6 7 8 16" xfId="31074"/>
    <cellStyle name="Table  - Style6 7 8 17" xfId="31075"/>
    <cellStyle name="Table  - Style6 7 8 2" xfId="31076"/>
    <cellStyle name="Table  - Style6 7 8 2 10" xfId="31077"/>
    <cellStyle name="Table  - Style6 7 8 2 11" xfId="31078"/>
    <cellStyle name="Table  - Style6 7 8 2 12" xfId="31079"/>
    <cellStyle name="Table  - Style6 7 8 2 13" xfId="31080"/>
    <cellStyle name="Table  - Style6 7 8 2 14" xfId="31081"/>
    <cellStyle name="Table  - Style6 7 8 2 15" xfId="31082"/>
    <cellStyle name="Table  - Style6 7 8 2 16" xfId="31083"/>
    <cellStyle name="Table  - Style6 7 8 2 2" xfId="31084"/>
    <cellStyle name="Table  - Style6 7 8 2 3" xfId="31085"/>
    <cellStyle name="Table  - Style6 7 8 2 4" xfId="31086"/>
    <cellStyle name="Table  - Style6 7 8 2 5" xfId="31087"/>
    <cellStyle name="Table  - Style6 7 8 2 6" xfId="31088"/>
    <cellStyle name="Table  - Style6 7 8 2 7" xfId="31089"/>
    <cellStyle name="Table  - Style6 7 8 2 8" xfId="31090"/>
    <cellStyle name="Table  - Style6 7 8 2 9" xfId="31091"/>
    <cellStyle name="Table  - Style6 7 8 3" xfId="31092"/>
    <cellStyle name="Table  - Style6 7 8 4" xfId="31093"/>
    <cellStyle name="Table  - Style6 7 8 5" xfId="31094"/>
    <cellStyle name="Table  - Style6 7 8 6" xfId="31095"/>
    <cellStyle name="Table  - Style6 7 8 7" xfId="31096"/>
    <cellStyle name="Table  - Style6 7 8 8" xfId="31097"/>
    <cellStyle name="Table  - Style6 7 8 9" xfId="31098"/>
    <cellStyle name="Table  - Style6 7 9" xfId="31099"/>
    <cellStyle name="Table  - Style6 7 9 10" xfId="31100"/>
    <cellStyle name="Table  - Style6 7 9 11" xfId="31101"/>
    <cellStyle name="Table  - Style6 7 9 12" xfId="31102"/>
    <cellStyle name="Table  - Style6 7 9 13" xfId="31103"/>
    <cellStyle name="Table  - Style6 7 9 14" xfId="31104"/>
    <cellStyle name="Table  - Style6 7 9 15" xfId="31105"/>
    <cellStyle name="Table  - Style6 7 9 16" xfId="31106"/>
    <cellStyle name="Table  - Style6 7 9 17" xfId="31107"/>
    <cellStyle name="Table  - Style6 7 9 2" xfId="31108"/>
    <cellStyle name="Table  - Style6 7 9 2 10" xfId="31109"/>
    <cellStyle name="Table  - Style6 7 9 2 11" xfId="31110"/>
    <cellStyle name="Table  - Style6 7 9 2 12" xfId="31111"/>
    <cellStyle name="Table  - Style6 7 9 2 13" xfId="31112"/>
    <cellStyle name="Table  - Style6 7 9 2 14" xfId="31113"/>
    <cellStyle name="Table  - Style6 7 9 2 15" xfId="31114"/>
    <cellStyle name="Table  - Style6 7 9 2 16" xfId="31115"/>
    <cellStyle name="Table  - Style6 7 9 2 2" xfId="31116"/>
    <cellStyle name="Table  - Style6 7 9 2 3" xfId="31117"/>
    <cellStyle name="Table  - Style6 7 9 2 4" xfId="31118"/>
    <cellStyle name="Table  - Style6 7 9 2 5" xfId="31119"/>
    <cellStyle name="Table  - Style6 7 9 2 6" xfId="31120"/>
    <cellStyle name="Table  - Style6 7 9 2 7" xfId="31121"/>
    <cellStyle name="Table  - Style6 7 9 2 8" xfId="31122"/>
    <cellStyle name="Table  - Style6 7 9 2 9" xfId="31123"/>
    <cellStyle name="Table  - Style6 7 9 3" xfId="31124"/>
    <cellStyle name="Table  - Style6 7 9 4" xfId="31125"/>
    <cellStyle name="Table  - Style6 7 9 5" xfId="31126"/>
    <cellStyle name="Table  - Style6 7 9 6" xfId="31127"/>
    <cellStyle name="Table  - Style6 7 9 7" xfId="31128"/>
    <cellStyle name="Table  - Style6 7 9 8" xfId="31129"/>
    <cellStyle name="Table  - Style6 7 9 9" xfId="31130"/>
    <cellStyle name="Table  - Style6 8" xfId="31131"/>
    <cellStyle name="Table  - Style6 8 10" xfId="31132"/>
    <cellStyle name="Table  - Style6 8 11" xfId="31133"/>
    <cellStyle name="Table  - Style6 8 12" xfId="31134"/>
    <cellStyle name="Table  - Style6 8 13" xfId="31135"/>
    <cellStyle name="Table  - Style6 8 14" xfId="31136"/>
    <cellStyle name="Table  - Style6 8 15" xfId="31137"/>
    <cellStyle name="Table  - Style6 8 16" xfId="31138"/>
    <cellStyle name="Table  - Style6 8 17" xfId="31139"/>
    <cellStyle name="Table  - Style6 8 2" xfId="31140"/>
    <cellStyle name="Table  - Style6 8 2 10" xfId="31141"/>
    <cellStyle name="Table  - Style6 8 2 11" xfId="31142"/>
    <cellStyle name="Table  - Style6 8 2 12" xfId="31143"/>
    <cellStyle name="Table  - Style6 8 2 13" xfId="31144"/>
    <cellStyle name="Table  - Style6 8 2 14" xfId="31145"/>
    <cellStyle name="Table  - Style6 8 2 15" xfId="31146"/>
    <cellStyle name="Table  - Style6 8 2 16" xfId="31147"/>
    <cellStyle name="Table  - Style6 8 2 2" xfId="31148"/>
    <cellStyle name="Table  - Style6 8 2 3" xfId="31149"/>
    <cellStyle name="Table  - Style6 8 2 4" xfId="31150"/>
    <cellStyle name="Table  - Style6 8 2 5" xfId="31151"/>
    <cellStyle name="Table  - Style6 8 2 6" xfId="31152"/>
    <cellStyle name="Table  - Style6 8 2 7" xfId="31153"/>
    <cellStyle name="Table  - Style6 8 2 8" xfId="31154"/>
    <cellStyle name="Table  - Style6 8 2 9" xfId="31155"/>
    <cellStyle name="Table  - Style6 8 3" xfId="31156"/>
    <cellStyle name="Table  - Style6 8 4" xfId="31157"/>
    <cellStyle name="Table  - Style6 8 5" xfId="31158"/>
    <cellStyle name="Table  - Style6 8 6" xfId="31159"/>
    <cellStyle name="Table  - Style6 8 7" xfId="31160"/>
    <cellStyle name="Table  - Style6 8 8" xfId="31161"/>
    <cellStyle name="Table  - Style6 8 9" xfId="31162"/>
    <cellStyle name="Table  - Style6 9" xfId="31163"/>
    <cellStyle name="Table  - Style6 9 10" xfId="31164"/>
    <cellStyle name="Table  - Style6 9 11" xfId="31165"/>
    <cellStyle name="Table  - Style6 9 12" xfId="31166"/>
    <cellStyle name="Table  - Style6 9 13" xfId="31167"/>
    <cellStyle name="Table  - Style6 9 14" xfId="31168"/>
    <cellStyle name="Table  - Style6 9 15" xfId="31169"/>
    <cellStyle name="Table  - Style6 9 16" xfId="31170"/>
    <cellStyle name="Table  - Style6 9 17" xfId="31171"/>
    <cellStyle name="Table  - Style6 9 2" xfId="31172"/>
    <cellStyle name="Table  - Style6 9 2 10" xfId="31173"/>
    <cellStyle name="Table  - Style6 9 2 11" xfId="31174"/>
    <cellStyle name="Table  - Style6 9 2 12" xfId="31175"/>
    <cellStyle name="Table  - Style6 9 2 13" xfId="31176"/>
    <cellStyle name="Table  - Style6 9 2 14" xfId="31177"/>
    <cellStyle name="Table  - Style6 9 2 15" xfId="31178"/>
    <cellStyle name="Table  - Style6 9 2 16" xfId="31179"/>
    <cellStyle name="Table  - Style6 9 2 2" xfId="31180"/>
    <cellStyle name="Table  - Style6 9 2 3" xfId="31181"/>
    <cellStyle name="Table  - Style6 9 2 4" xfId="31182"/>
    <cellStyle name="Table  - Style6 9 2 5" xfId="31183"/>
    <cellStyle name="Table  - Style6 9 2 6" xfId="31184"/>
    <cellStyle name="Table  - Style6 9 2 7" xfId="31185"/>
    <cellStyle name="Table  - Style6 9 2 8" xfId="31186"/>
    <cellStyle name="Table  - Style6 9 2 9" xfId="31187"/>
    <cellStyle name="Table  - Style6 9 3" xfId="31188"/>
    <cellStyle name="Table  - Style6 9 4" xfId="31189"/>
    <cellStyle name="Table  - Style6 9 5" xfId="31190"/>
    <cellStyle name="Table  - Style6 9 6" xfId="31191"/>
    <cellStyle name="Table  - Style6 9 7" xfId="31192"/>
    <cellStyle name="Table  - Style6 9 8" xfId="31193"/>
    <cellStyle name="Table  - Style6 9 9" xfId="31194"/>
    <cellStyle name="tahoma" xfId="31195"/>
    <cellStyle name="tahoma 10" xfId="31196"/>
    <cellStyle name="tahoma 11" xfId="31197"/>
    <cellStyle name="tahoma 12" xfId="31198"/>
    <cellStyle name="tahoma 13" xfId="31199"/>
    <cellStyle name="tahoma 14" xfId="31200"/>
    <cellStyle name="tahoma 15" xfId="31201"/>
    <cellStyle name="tahoma 16" xfId="31202"/>
    <cellStyle name="tahoma 2" xfId="31203"/>
    <cellStyle name="tahoma 3" xfId="31204"/>
    <cellStyle name="tahoma 4" xfId="31205"/>
    <cellStyle name="tahoma 5" xfId="31206"/>
    <cellStyle name="tahoma 6" xfId="31207"/>
    <cellStyle name="tahoma 7" xfId="31208"/>
    <cellStyle name="tahoma 8" xfId="31209"/>
    <cellStyle name="tahoma 9" xfId="31210"/>
    <cellStyle name="Times New Roman" xfId="31211"/>
    <cellStyle name="Times New Roman 10" xfId="31212"/>
    <cellStyle name="Times New Roman 11" xfId="31213"/>
    <cellStyle name="Times New Roman 12" xfId="31214"/>
    <cellStyle name="Times New Roman 13" xfId="31215"/>
    <cellStyle name="Times New Roman 14" xfId="31216"/>
    <cellStyle name="Times New Roman 15" xfId="31217"/>
    <cellStyle name="Times New Roman 16" xfId="31218"/>
    <cellStyle name="Times New Roman 2" xfId="31219"/>
    <cellStyle name="Times New Roman 3" xfId="31220"/>
    <cellStyle name="Times New Roman 4" xfId="31221"/>
    <cellStyle name="Times New Roman 5" xfId="31222"/>
    <cellStyle name="Times New Roman 6" xfId="31223"/>
    <cellStyle name="Times New Roman 7" xfId="31224"/>
    <cellStyle name="Times New Roman 8" xfId="31225"/>
    <cellStyle name="Times New Roman 9" xfId="31226"/>
    <cellStyle name="Title  - Style1" xfId="31227"/>
    <cellStyle name="Title  - Style1 10" xfId="31228"/>
    <cellStyle name="Title  - Style1 11" xfId="31229"/>
    <cellStyle name="Title  - Style1 12" xfId="31230"/>
    <cellStyle name="Title  - Style1 13" xfId="31231"/>
    <cellStyle name="Title  - Style1 14" xfId="31232"/>
    <cellStyle name="Title  - Style1 15" xfId="31233"/>
    <cellStyle name="Title  - Style1 16" xfId="31234"/>
    <cellStyle name="Title  - Style1 2" xfId="31235"/>
    <cellStyle name="Title  - Style1 3" xfId="31236"/>
    <cellStyle name="Title  - Style1 4" xfId="31237"/>
    <cellStyle name="Title  - Style1 5" xfId="31238"/>
    <cellStyle name="Title  - Style1 6" xfId="31239"/>
    <cellStyle name="Title  - Style1 7" xfId="31240"/>
    <cellStyle name="Title  - Style1 8" xfId="31241"/>
    <cellStyle name="Title  - Style1 9" xfId="31242"/>
    <cellStyle name="Title 2" xfId="76"/>
    <cellStyle name="Title 2 10" xfId="31243"/>
    <cellStyle name="Title 2 11" xfId="31244"/>
    <cellStyle name="Title 2 12" xfId="31245"/>
    <cellStyle name="Title 2 13" xfId="31246"/>
    <cellStyle name="Title 2 14" xfId="31247"/>
    <cellStyle name="Title 2 15" xfId="31248"/>
    <cellStyle name="Title 2 16" xfId="31249"/>
    <cellStyle name="Title 2 17" xfId="31250"/>
    <cellStyle name="Title 2 2" xfId="31251"/>
    <cellStyle name="Title 2 2 10" xfId="31252"/>
    <cellStyle name="Title 2 2 11" xfId="31253"/>
    <cellStyle name="Title 2 2 12" xfId="31254"/>
    <cellStyle name="Title 2 2 13" xfId="31255"/>
    <cellStyle name="Title 2 2 14" xfId="31256"/>
    <cellStyle name="Title 2 2 15" xfId="31257"/>
    <cellStyle name="Title 2 2 16" xfId="31258"/>
    <cellStyle name="Title 2 2 2" xfId="31259"/>
    <cellStyle name="Title 2 2 2 10" xfId="31260"/>
    <cellStyle name="Title 2 2 2 11" xfId="31261"/>
    <cellStyle name="Title 2 2 2 12" xfId="31262"/>
    <cellStyle name="Title 2 2 2 13" xfId="31263"/>
    <cellStyle name="Title 2 2 2 14" xfId="31264"/>
    <cellStyle name="Title 2 2 2 2" xfId="31265"/>
    <cellStyle name="Title 2 2 2 3" xfId="31266"/>
    <cellStyle name="Title 2 2 2 4" xfId="31267"/>
    <cellStyle name="Title 2 2 2 5" xfId="31268"/>
    <cellStyle name="Title 2 2 2 6" xfId="31269"/>
    <cellStyle name="Title 2 2 2 7" xfId="31270"/>
    <cellStyle name="Title 2 2 2 8" xfId="31271"/>
    <cellStyle name="Title 2 2 2 9" xfId="31272"/>
    <cellStyle name="Title 2 2 3" xfId="31273"/>
    <cellStyle name="Title 2 2 4" xfId="31274"/>
    <cellStyle name="Title 2 2 5" xfId="31275"/>
    <cellStyle name="Title 2 2 6" xfId="31276"/>
    <cellStyle name="Title 2 2 7" xfId="31277"/>
    <cellStyle name="Title 2 2 8" xfId="31278"/>
    <cellStyle name="Title 2 2 9" xfId="31279"/>
    <cellStyle name="Title 2 3" xfId="31280"/>
    <cellStyle name="Title 2 4" xfId="31281"/>
    <cellStyle name="Title 2 5" xfId="31282"/>
    <cellStyle name="Title 2 6" xfId="31283"/>
    <cellStyle name="Title 2 7" xfId="31284"/>
    <cellStyle name="Title 2 8" xfId="31285"/>
    <cellStyle name="Title 2 9" xfId="31286"/>
    <cellStyle name="Title 3" xfId="31287"/>
    <cellStyle name="Title 4" xfId="31288"/>
    <cellStyle name="Title 5" xfId="31289"/>
    <cellStyle name="Title Row" xfId="31290"/>
    <cellStyle name="Title Row 10" xfId="31291"/>
    <cellStyle name="Title Row 11" xfId="31292"/>
    <cellStyle name="Title Row 12" xfId="31293"/>
    <cellStyle name="Title Row 13" xfId="31294"/>
    <cellStyle name="Title Row 14" xfId="31295"/>
    <cellStyle name="Title Row 15" xfId="31296"/>
    <cellStyle name="Title Row 16" xfId="31297"/>
    <cellStyle name="Title Row 2" xfId="31298"/>
    <cellStyle name="Title Row 3" xfId="31299"/>
    <cellStyle name="Title Row 4" xfId="31300"/>
    <cellStyle name="Title Row 5" xfId="31301"/>
    <cellStyle name="Title Row 6" xfId="31302"/>
    <cellStyle name="Title Row 7" xfId="31303"/>
    <cellStyle name="Title Row 8" xfId="31304"/>
    <cellStyle name="Title Row 9" xfId="31305"/>
    <cellStyle name="Total 2" xfId="77"/>
    <cellStyle name="Total 2 10" xfId="31307"/>
    <cellStyle name="Total 2 10 10" xfId="31308"/>
    <cellStyle name="Total 2 10 11" xfId="31309"/>
    <cellStyle name="Total 2 10 12" xfId="31310"/>
    <cellStyle name="Total 2 10 13" xfId="31311"/>
    <cellStyle name="Total 2 10 14" xfId="31312"/>
    <cellStyle name="Total 2 10 15" xfId="31313"/>
    <cellStyle name="Total 2 10 16" xfId="31314"/>
    <cellStyle name="Total 2 10 17" xfId="31315"/>
    <cellStyle name="Total 2 10 18" xfId="31316"/>
    <cellStyle name="Total 2 10 19" xfId="31317"/>
    <cellStyle name="Total 2 10 2" xfId="31318"/>
    <cellStyle name="Total 2 10 2 10" xfId="31319"/>
    <cellStyle name="Total 2 10 2 11" xfId="31320"/>
    <cellStyle name="Total 2 10 2 12" xfId="31321"/>
    <cellStyle name="Total 2 10 2 13" xfId="31322"/>
    <cellStyle name="Total 2 10 2 14" xfId="31323"/>
    <cellStyle name="Total 2 10 2 15" xfId="31324"/>
    <cellStyle name="Total 2 10 2 16" xfId="31325"/>
    <cellStyle name="Total 2 10 2 17" xfId="31326"/>
    <cellStyle name="Total 2 10 2 18" xfId="31327"/>
    <cellStyle name="Total 2 10 2 19" xfId="31328"/>
    <cellStyle name="Total 2 10 2 2" xfId="31329"/>
    <cellStyle name="Total 2 10 2 2 10" xfId="31330"/>
    <cellStyle name="Total 2 10 2 2 11" xfId="31331"/>
    <cellStyle name="Total 2 10 2 2 12" xfId="31332"/>
    <cellStyle name="Total 2 10 2 2 13" xfId="31333"/>
    <cellStyle name="Total 2 10 2 2 14" xfId="31334"/>
    <cellStyle name="Total 2 10 2 2 15" xfId="31335"/>
    <cellStyle name="Total 2 10 2 2 16" xfId="31336"/>
    <cellStyle name="Total 2 10 2 2 2" xfId="31337"/>
    <cellStyle name="Total 2 10 2 2 3" xfId="31338"/>
    <cellStyle name="Total 2 10 2 2 4" xfId="31339"/>
    <cellStyle name="Total 2 10 2 2 5" xfId="31340"/>
    <cellStyle name="Total 2 10 2 2 6" xfId="31341"/>
    <cellStyle name="Total 2 10 2 2 7" xfId="31342"/>
    <cellStyle name="Total 2 10 2 2 8" xfId="31343"/>
    <cellStyle name="Total 2 10 2 2 9" xfId="31344"/>
    <cellStyle name="Total 2 10 2 3" xfId="31345"/>
    <cellStyle name="Total 2 10 2 3 10" xfId="31346"/>
    <cellStyle name="Total 2 10 2 3 11" xfId="31347"/>
    <cellStyle name="Total 2 10 2 3 12" xfId="31348"/>
    <cellStyle name="Total 2 10 2 3 13" xfId="31349"/>
    <cellStyle name="Total 2 10 2 3 14" xfId="31350"/>
    <cellStyle name="Total 2 10 2 3 15" xfId="31351"/>
    <cellStyle name="Total 2 10 2 3 16" xfId="31352"/>
    <cellStyle name="Total 2 10 2 3 2" xfId="31353"/>
    <cellStyle name="Total 2 10 2 3 3" xfId="31354"/>
    <cellStyle name="Total 2 10 2 3 4" xfId="31355"/>
    <cellStyle name="Total 2 10 2 3 5" xfId="31356"/>
    <cellStyle name="Total 2 10 2 3 6" xfId="31357"/>
    <cellStyle name="Total 2 10 2 3 7" xfId="31358"/>
    <cellStyle name="Total 2 10 2 3 8" xfId="31359"/>
    <cellStyle name="Total 2 10 2 3 9" xfId="31360"/>
    <cellStyle name="Total 2 10 2 4" xfId="31361"/>
    <cellStyle name="Total 2 10 2 4 10" xfId="31362"/>
    <cellStyle name="Total 2 10 2 4 11" xfId="31363"/>
    <cellStyle name="Total 2 10 2 4 12" xfId="31364"/>
    <cellStyle name="Total 2 10 2 4 13" xfId="31365"/>
    <cellStyle name="Total 2 10 2 4 14" xfId="31366"/>
    <cellStyle name="Total 2 10 2 4 15" xfId="31367"/>
    <cellStyle name="Total 2 10 2 4 16" xfId="31368"/>
    <cellStyle name="Total 2 10 2 4 2" xfId="31369"/>
    <cellStyle name="Total 2 10 2 4 3" xfId="31370"/>
    <cellStyle name="Total 2 10 2 4 4" xfId="31371"/>
    <cellStyle name="Total 2 10 2 4 5" xfId="31372"/>
    <cellStyle name="Total 2 10 2 4 6" xfId="31373"/>
    <cellStyle name="Total 2 10 2 4 7" xfId="31374"/>
    <cellStyle name="Total 2 10 2 4 8" xfId="31375"/>
    <cellStyle name="Total 2 10 2 4 9" xfId="31376"/>
    <cellStyle name="Total 2 10 2 5" xfId="31377"/>
    <cellStyle name="Total 2 10 2 6" xfId="31378"/>
    <cellStyle name="Total 2 10 2 7" xfId="31379"/>
    <cellStyle name="Total 2 10 2 8" xfId="31380"/>
    <cellStyle name="Total 2 10 2 9" xfId="31381"/>
    <cellStyle name="Total 2 10 20" xfId="31382"/>
    <cellStyle name="Total 2 10 3" xfId="31383"/>
    <cellStyle name="Total 2 10 3 10" xfId="31384"/>
    <cellStyle name="Total 2 10 3 11" xfId="31385"/>
    <cellStyle name="Total 2 10 3 12" xfId="31386"/>
    <cellStyle name="Total 2 10 3 13" xfId="31387"/>
    <cellStyle name="Total 2 10 3 14" xfId="31388"/>
    <cellStyle name="Total 2 10 3 15" xfId="31389"/>
    <cellStyle name="Total 2 10 3 16" xfId="31390"/>
    <cellStyle name="Total 2 10 3 2" xfId="31391"/>
    <cellStyle name="Total 2 10 3 3" xfId="31392"/>
    <cellStyle name="Total 2 10 3 4" xfId="31393"/>
    <cellStyle name="Total 2 10 3 5" xfId="31394"/>
    <cellStyle name="Total 2 10 3 6" xfId="31395"/>
    <cellStyle name="Total 2 10 3 7" xfId="31396"/>
    <cellStyle name="Total 2 10 3 8" xfId="31397"/>
    <cellStyle name="Total 2 10 3 9" xfId="31398"/>
    <cellStyle name="Total 2 10 4" xfId="31399"/>
    <cellStyle name="Total 2 10 4 10" xfId="31400"/>
    <cellStyle name="Total 2 10 4 11" xfId="31401"/>
    <cellStyle name="Total 2 10 4 12" xfId="31402"/>
    <cellStyle name="Total 2 10 4 13" xfId="31403"/>
    <cellStyle name="Total 2 10 4 14" xfId="31404"/>
    <cellStyle name="Total 2 10 4 15" xfId="31405"/>
    <cellStyle name="Total 2 10 4 16" xfId="31406"/>
    <cellStyle name="Total 2 10 4 2" xfId="31407"/>
    <cellStyle name="Total 2 10 4 3" xfId="31408"/>
    <cellStyle name="Total 2 10 4 4" xfId="31409"/>
    <cellStyle name="Total 2 10 4 5" xfId="31410"/>
    <cellStyle name="Total 2 10 4 6" xfId="31411"/>
    <cellStyle name="Total 2 10 4 7" xfId="31412"/>
    <cellStyle name="Total 2 10 4 8" xfId="31413"/>
    <cellStyle name="Total 2 10 4 9" xfId="31414"/>
    <cellStyle name="Total 2 10 5" xfId="31415"/>
    <cellStyle name="Total 2 10 5 10" xfId="31416"/>
    <cellStyle name="Total 2 10 5 11" xfId="31417"/>
    <cellStyle name="Total 2 10 5 12" xfId="31418"/>
    <cellStyle name="Total 2 10 5 13" xfId="31419"/>
    <cellStyle name="Total 2 10 5 14" xfId="31420"/>
    <cellStyle name="Total 2 10 5 15" xfId="31421"/>
    <cellStyle name="Total 2 10 5 16" xfId="31422"/>
    <cellStyle name="Total 2 10 5 2" xfId="31423"/>
    <cellStyle name="Total 2 10 5 3" xfId="31424"/>
    <cellStyle name="Total 2 10 5 4" xfId="31425"/>
    <cellStyle name="Total 2 10 5 5" xfId="31426"/>
    <cellStyle name="Total 2 10 5 6" xfId="31427"/>
    <cellStyle name="Total 2 10 5 7" xfId="31428"/>
    <cellStyle name="Total 2 10 5 8" xfId="31429"/>
    <cellStyle name="Total 2 10 5 9" xfId="31430"/>
    <cellStyle name="Total 2 10 6" xfId="31431"/>
    <cellStyle name="Total 2 10 7" xfId="31432"/>
    <cellStyle name="Total 2 10 8" xfId="31433"/>
    <cellStyle name="Total 2 10 9" xfId="31434"/>
    <cellStyle name="Total 2 10_CORRECTED COPY OF rA 5" xfId="31435"/>
    <cellStyle name="Total 2 11" xfId="31436"/>
    <cellStyle name="Total 2 11 10" xfId="31437"/>
    <cellStyle name="Total 2 11 11" xfId="31438"/>
    <cellStyle name="Total 2 11 12" xfId="31439"/>
    <cellStyle name="Total 2 11 13" xfId="31440"/>
    <cellStyle name="Total 2 11 14" xfId="31441"/>
    <cellStyle name="Total 2 11 15" xfId="31442"/>
    <cellStyle name="Total 2 11 16" xfId="31443"/>
    <cellStyle name="Total 2 11 17" xfId="31444"/>
    <cellStyle name="Total 2 11 18" xfId="31445"/>
    <cellStyle name="Total 2 11 19" xfId="31446"/>
    <cellStyle name="Total 2 11 2" xfId="31447"/>
    <cellStyle name="Total 2 11 2 10" xfId="31448"/>
    <cellStyle name="Total 2 11 2 11" xfId="31449"/>
    <cellStyle name="Total 2 11 2 12" xfId="31450"/>
    <cellStyle name="Total 2 11 2 13" xfId="31451"/>
    <cellStyle name="Total 2 11 2 14" xfId="31452"/>
    <cellStyle name="Total 2 11 2 15" xfId="31453"/>
    <cellStyle name="Total 2 11 2 16" xfId="31454"/>
    <cellStyle name="Total 2 11 2 2" xfId="31455"/>
    <cellStyle name="Total 2 11 2 3" xfId="31456"/>
    <cellStyle name="Total 2 11 2 4" xfId="31457"/>
    <cellStyle name="Total 2 11 2 5" xfId="31458"/>
    <cellStyle name="Total 2 11 2 6" xfId="31459"/>
    <cellStyle name="Total 2 11 2 7" xfId="31460"/>
    <cellStyle name="Total 2 11 2 8" xfId="31461"/>
    <cellStyle name="Total 2 11 2 9" xfId="31462"/>
    <cellStyle name="Total 2 11 3" xfId="31463"/>
    <cellStyle name="Total 2 11 3 10" xfId="31464"/>
    <cellStyle name="Total 2 11 3 11" xfId="31465"/>
    <cellStyle name="Total 2 11 3 12" xfId="31466"/>
    <cellStyle name="Total 2 11 3 13" xfId="31467"/>
    <cellStyle name="Total 2 11 3 14" xfId="31468"/>
    <cellStyle name="Total 2 11 3 15" xfId="31469"/>
    <cellStyle name="Total 2 11 3 16" xfId="31470"/>
    <cellStyle name="Total 2 11 3 2" xfId="31471"/>
    <cellStyle name="Total 2 11 3 3" xfId="31472"/>
    <cellStyle name="Total 2 11 3 4" xfId="31473"/>
    <cellStyle name="Total 2 11 3 5" xfId="31474"/>
    <cellStyle name="Total 2 11 3 6" xfId="31475"/>
    <cellStyle name="Total 2 11 3 7" xfId="31476"/>
    <cellStyle name="Total 2 11 3 8" xfId="31477"/>
    <cellStyle name="Total 2 11 3 9" xfId="31478"/>
    <cellStyle name="Total 2 11 4" xfId="31479"/>
    <cellStyle name="Total 2 11 4 10" xfId="31480"/>
    <cellStyle name="Total 2 11 4 11" xfId="31481"/>
    <cellStyle name="Total 2 11 4 12" xfId="31482"/>
    <cellStyle name="Total 2 11 4 13" xfId="31483"/>
    <cellStyle name="Total 2 11 4 14" xfId="31484"/>
    <cellStyle name="Total 2 11 4 15" xfId="31485"/>
    <cellStyle name="Total 2 11 4 16" xfId="31486"/>
    <cellStyle name="Total 2 11 4 2" xfId="31487"/>
    <cellStyle name="Total 2 11 4 3" xfId="31488"/>
    <cellStyle name="Total 2 11 4 4" xfId="31489"/>
    <cellStyle name="Total 2 11 4 5" xfId="31490"/>
    <cellStyle name="Total 2 11 4 6" xfId="31491"/>
    <cellStyle name="Total 2 11 4 7" xfId="31492"/>
    <cellStyle name="Total 2 11 4 8" xfId="31493"/>
    <cellStyle name="Total 2 11 4 9" xfId="31494"/>
    <cellStyle name="Total 2 11 5" xfId="31495"/>
    <cellStyle name="Total 2 11 6" xfId="31496"/>
    <cellStyle name="Total 2 11 7" xfId="31497"/>
    <cellStyle name="Total 2 11 8" xfId="31498"/>
    <cellStyle name="Total 2 11 9" xfId="31499"/>
    <cellStyle name="Total 2 12" xfId="31500"/>
    <cellStyle name="Total 2 12 10" xfId="31501"/>
    <cellStyle name="Total 2 12 11" xfId="31502"/>
    <cellStyle name="Total 2 12 12" xfId="31503"/>
    <cellStyle name="Total 2 12 13" xfId="31504"/>
    <cellStyle name="Total 2 12 14" xfId="31505"/>
    <cellStyle name="Total 2 12 15" xfId="31506"/>
    <cellStyle name="Total 2 12 16" xfId="31507"/>
    <cellStyle name="Total 2 12 2" xfId="31508"/>
    <cellStyle name="Total 2 12 3" xfId="31509"/>
    <cellStyle name="Total 2 12 4" xfId="31510"/>
    <cellStyle name="Total 2 12 5" xfId="31511"/>
    <cellStyle name="Total 2 12 6" xfId="31512"/>
    <cellStyle name="Total 2 12 7" xfId="31513"/>
    <cellStyle name="Total 2 12 8" xfId="31514"/>
    <cellStyle name="Total 2 12 9" xfId="31515"/>
    <cellStyle name="Total 2 13" xfId="31516"/>
    <cellStyle name="Total 2 13 10" xfId="31517"/>
    <cellStyle name="Total 2 13 11" xfId="31518"/>
    <cellStyle name="Total 2 13 12" xfId="31519"/>
    <cellStyle name="Total 2 13 13" xfId="31520"/>
    <cellStyle name="Total 2 13 14" xfId="31521"/>
    <cellStyle name="Total 2 13 15" xfId="31522"/>
    <cellStyle name="Total 2 13 16" xfId="31523"/>
    <cellStyle name="Total 2 13 2" xfId="31524"/>
    <cellStyle name="Total 2 13 3" xfId="31525"/>
    <cellStyle name="Total 2 13 4" xfId="31526"/>
    <cellStyle name="Total 2 13 5" xfId="31527"/>
    <cellStyle name="Total 2 13 6" xfId="31528"/>
    <cellStyle name="Total 2 13 7" xfId="31529"/>
    <cellStyle name="Total 2 13 8" xfId="31530"/>
    <cellStyle name="Total 2 13 9" xfId="31531"/>
    <cellStyle name="Total 2 14" xfId="31532"/>
    <cellStyle name="Total 2 14 10" xfId="31533"/>
    <cellStyle name="Total 2 14 11" xfId="31534"/>
    <cellStyle name="Total 2 14 12" xfId="31535"/>
    <cellStyle name="Total 2 14 13" xfId="31536"/>
    <cellStyle name="Total 2 14 14" xfId="31537"/>
    <cellStyle name="Total 2 14 15" xfId="31538"/>
    <cellStyle name="Total 2 14 16" xfId="31539"/>
    <cellStyle name="Total 2 14 2" xfId="31540"/>
    <cellStyle name="Total 2 14 3" xfId="31541"/>
    <cellStyle name="Total 2 14 4" xfId="31542"/>
    <cellStyle name="Total 2 14 5" xfId="31543"/>
    <cellStyle name="Total 2 14 6" xfId="31544"/>
    <cellStyle name="Total 2 14 7" xfId="31545"/>
    <cellStyle name="Total 2 14 8" xfId="31546"/>
    <cellStyle name="Total 2 14 9" xfId="31547"/>
    <cellStyle name="Total 2 15" xfId="31548"/>
    <cellStyle name="Total 2 15 2" xfId="31549"/>
    <cellStyle name="Total 2 15 3" xfId="31550"/>
    <cellStyle name="Total 2 16" xfId="31551"/>
    <cellStyle name="Total 2 17" xfId="31552"/>
    <cellStyle name="Total 2 18" xfId="31553"/>
    <cellStyle name="Total 2 19" xfId="31554"/>
    <cellStyle name="Total 2 2" xfId="31555"/>
    <cellStyle name="Total 2 2 10" xfId="31556"/>
    <cellStyle name="Total 2 2 11" xfId="31557"/>
    <cellStyle name="Total 2 2 12" xfId="31558"/>
    <cellStyle name="Total 2 2 13" xfId="31559"/>
    <cellStyle name="Total 2 2 14" xfId="31560"/>
    <cellStyle name="Total 2 2 15" xfId="31561"/>
    <cellStyle name="Total 2 2 16" xfId="31562"/>
    <cellStyle name="Total 2 2 17" xfId="31563"/>
    <cellStyle name="Total 2 2 18" xfId="31564"/>
    <cellStyle name="Total 2 2 19" xfId="31565"/>
    <cellStyle name="Total 2 2 2" xfId="31566"/>
    <cellStyle name="Total 2 2 2 10" xfId="31567"/>
    <cellStyle name="Total 2 2 2 11" xfId="31568"/>
    <cellStyle name="Total 2 2 2 12" xfId="31569"/>
    <cellStyle name="Total 2 2 2 13" xfId="31570"/>
    <cellStyle name="Total 2 2 2 14" xfId="31571"/>
    <cellStyle name="Total 2 2 2 15" xfId="31572"/>
    <cellStyle name="Total 2 2 2 16" xfId="31573"/>
    <cellStyle name="Total 2 2 2 17" xfId="31574"/>
    <cellStyle name="Total 2 2 2 18" xfId="31575"/>
    <cellStyle name="Total 2 2 2 19" xfId="31576"/>
    <cellStyle name="Total 2 2 2 2" xfId="31577"/>
    <cellStyle name="Total 2 2 2 2 10" xfId="31578"/>
    <cellStyle name="Total 2 2 2 2 11" xfId="31579"/>
    <cellStyle name="Total 2 2 2 2 12" xfId="31580"/>
    <cellStyle name="Total 2 2 2 2 13" xfId="31581"/>
    <cellStyle name="Total 2 2 2 2 14" xfId="31582"/>
    <cellStyle name="Total 2 2 2 2 15" xfId="31583"/>
    <cellStyle name="Total 2 2 2 2 16" xfId="31584"/>
    <cellStyle name="Total 2 2 2 2 2" xfId="31585"/>
    <cellStyle name="Total 2 2 2 2 3" xfId="31586"/>
    <cellStyle name="Total 2 2 2 2 4" xfId="31587"/>
    <cellStyle name="Total 2 2 2 2 5" xfId="31588"/>
    <cellStyle name="Total 2 2 2 2 6" xfId="31589"/>
    <cellStyle name="Total 2 2 2 2 7" xfId="31590"/>
    <cellStyle name="Total 2 2 2 2 8" xfId="31591"/>
    <cellStyle name="Total 2 2 2 2 9" xfId="31592"/>
    <cellStyle name="Total 2 2 2 3" xfId="31593"/>
    <cellStyle name="Total 2 2 2 3 10" xfId="31594"/>
    <cellStyle name="Total 2 2 2 3 11" xfId="31595"/>
    <cellStyle name="Total 2 2 2 3 12" xfId="31596"/>
    <cellStyle name="Total 2 2 2 3 13" xfId="31597"/>
    <cellStyle name="Total 2 2 2 3 14" xfId="31598"/>
    <cellStyle name="Total 2 2 2 3 15" xfId="31599"/>
    <cellStyle name="Total 2 2 2 3 16" xfId="31600"/>
    <cellStyle name="Total 2 2 2 3 2" xfId="31601"/>
    <cellStyle name="Total 2 2 2 3 3" xfId="31602"/>
    <cellStyle name="Total 2 2 2 3 4" xfId="31603"/>
    <cellStyle name="Total 2 2 2 3 5" xfId="31604"/>
    <cellStyle name="Total 2 2 2 3 6" xfId="31605"/>
    <cellStyle name="Total 2 2 2 3 7" xfId="31606"/>
    <cellStyle name="Total 2 2 2 3 8" xfId="31607"/>
    <cellStyle name="Total 2 2 2 3 9" xfId="31608"/>
    <cellStyle name="Total 2 2 2 4" xfId="31609"/>
    <cellStyle name="Total 2 2 2 4 10" xfId="31610"/>
    <cellStyle name="Total 2 2 2 4 11" xfId="31611"/>
    <cellStyle name="Total 2 2 2 4 12" xfId="31612"/>
    <cellStyle name="Total 2 2 2 4 13" xfId="31613"/>
    <cellStyle name="Total 2 2 2 4 14" xfId="31614"/>
    <cellStyle name="Total 2 2 2 4 15" xfId="31615"/>
    <cellStyle name="Total 2 2 2 4 16" xfId="31616"/>
    <cellStyle name="Total 2 2 2 4 2" xfId="31617"/>
    <cellStyle name="Total 2 2 2 4 3" xfId="31618"/>
    <cellStyle name="Total 2 2 2 4 4" xfId="31619"/>
    <cellStyle name="Total 2 2 2 4 5" xfId="31620"/>
    <cellStyle name="Total 2 2 2 4 6" xfId="31621"/>
    <cellStyle name="Total 2 2 2 4 7" xfId="31622"/>
    <cellStyle name="Total 2 2 2 4 8" xfId="31623"/>
    <cellStyle name="Total 2 2 2 4 9" xfId="31624"/>
    <cellStyle name="Total 2 2 2 5" xfId="31625"/>
    <cellStyle name="Total 2 2 2 6" xfId="31626"/>
    <cellStyle name="Total 2 2 2 7" xfId="31627"/>
    <cellStyle name="Total 2 2 2 8" xfId="31628"/>
    <cellStyle name="Total 2 2 2 9" xfId="31629"/>
    <cellStyle name="Total 2 2 20" xfId="31630"/>
    <cellStyle name="Total 2 2 3" xfId="31631"/>
    <cellStyle name="Total 2 2 3 10" xfId="31632"/>
    <cellStyle name="Total 2 2 3 11" xfId="31633"/>
    <cellStyle name="Total 2 2 3 12" xfId="31634"/>
    <cellStyle name="Total 2 2 3 13" xfId="31635"/>
    <cellStyle name="Total 2 2 3 14" xfId="31636"/>
    <cellStyle name="Total 2 2 3 15" xfId="31637"/>
    <cellStyle name="Total 2 2 3 16" xfId="31638"/>
    <cellStyle name="Total 2 2 3 2" xfId="31639"/>
    <cellStyle name="Total 2 2 3 3" xfId="31640"/>
    <cellStyle name="Total 2 2 3 4" xfId="31641"/>
    <cellStyle name="Total 2 2 3 5" xfId="31642"/>
    <cellStyle name="Total 2 2 3 6" xfId="31643"/>
    <cellStyle name="Total 2 2 3 7" xfId="31644"/>
    <cellStyle name="Total 2 2 3 8" xfId="31645"/>
    <cellStyle name="Total 2 2 3 9" xfId="31646"/>
    <cellStyle name="Total 2 2 4" xfId="31647"/>
    <cellStyle name="Total 2 2 4 10" xfId="31648"/>
    <cellStyle name="Total 2 2 4 11" xfId="31649"/>
    <cellStyle name="Total 2 2 4 12" xfId="31650"/>
    <cellStyle name="Total 2 2 4 13" xfId="31651"/>
    <cellStyle name="Total 2 2 4 14" xfId="31652"/>
    <cellStyle name="Total 2 2 4 15" xfId="31653"/>
    <cellStyle name="Total 2 2 4 16" xfId="31654"/>
    <cellStyle name="Total 2 2 4 2" xfId="31655"/>
    <cellStyle name="Total 2 2 4 3" xfId="31656"/>
    <cellStyle name="Total 2 2 4 4" xfId="31657"/>
    <cellStyle name="Total 2 2 4 5" xfId="31658"/>
    <cellStyle name="Total 2 2 4 6" xfId="31659"/>
    <cellStyle name="Total 2 2 4 7" xfId="31660"/>
    <cellStyle name="Total 2 2 4 8" xfId="31661"/>
    <cellStyle name="Total 2 2 4 9" xfId="31662"/>
    <cellStyle name="Total 2 2 5" xfId="31663"/>
    <cellStyle name="Total 2 2 5 10" xfId="31664"/>
    <cellStyle name="Total 2 2 5 11" xfId="31665"/>
    <cellStyle name="Total 2 2 5 12" xfId="31666"/>
    <cellStyle name="Total 2 2 5 13" xfId="31667"/>
    <cellStyle name="Total 2 2 5 14" xfId="31668"/>
    <cellStyle name="Total 2 2 5 15" xfId="31669"/>
    <cellStyle name="Total 2 2 5 16" xfId="31670"/>
    <cellStyle name="Total 2 2 5 2" xfId="31671"/>
    <cellStyle name="Total 2 2 5 3" xfId="31672"/>
    <cellStyle name="Total 2 2 5 4" xfId="31673"/>
    <cellStyle name="Total 2 2 5 5" xfId="31674"/>
    <cellStyle name="Total 2 2 5 6" xfId="31675"/>
    <cellStyle name="Total 2 2 5 7" xfId="31676"/>
    <cellStyle name="Total 2 2 5 8" xfId="31677"/>
    <cellStyle name="Total 2 2 5 9" xfId="31678"/>
    <cellStyle name="Total 2 2 6" xfId="31679"/>
    <cellStyle name="Total 2 2 7" xfId="31680"/>
    <cellStyle name="Total 2 2 8" xfId="31681"/>
    <cellStyle name="Total 2 2 9" xfId="31682"/>
    <cellStyle name="Total 2 2_CORRECTED COPY OF rA 5" xfId="31683"/>
    <cellStyle name="Total 2 20" xfId="31684"/>
    <cellStyle name="Total 2 21" xfId="31685"/>
    <cellStyle name="Total 2 22" xfId="31686"/>
    <cellStyle name="Total 2 23" xfId="31687"/>
    <cellStyle name="Total 2 24" xfId="31688"/>
    <cellStyle name="Total 2 25" xfId="31689"/>
    <cellStyle name="Total 2 26" xfId="31690"/>
    <cellStyle name="Total 2 27" xfId="31691"/>
    <cellStyle name="Total 2 28" xfId="31692"/>
    <cellStyle name="Total 2 29" xfId="31693"/>
    <cellStyle name="Total 2 3" xfId="31694"/>
    <cellStyle name="Total 2 3 10" xfId="31695"/>
    <cellStyle name="Total 2 3 11" xfId="31696"/>
    <cellStyle name="Total 2 3 12" xfId="31697"/>
    <cellStyle name="Total 2 3 13" xfId="31698"/>
    <cellStyle name="Total 2 3 14" xfId="31699"/>
    <cellStyle name="Total 2 3 15" xfId="31700"/>
    <cellStyle name="Total 2 3 16" xfId="31701"/>
    <cellStyle name="Total 2 3 17" xfId="31702"/>
    <cellStyle name="Total 2 3 18" xfId="31703"/>
    <cellStyle name="Total 2 3 19" xfId="31704"/>
    <cellStyle name="Total 2 3 2" xfId="31705"/>
    <cellStyle name="Total 2 3 2 10" xfId="31706"/>
    <cellStyle name="Total 2 3 2 11" xfId="31707"/>
    <cellStyle name="Total 2 3 2 12" xfId="31708"/>
    <cellStyle name="Total 2 3 2 13" xfId="31709"/>
    <cellStyle name="Total 2 3 2 14" xfId="31710"/>
    <cellStyle name="Total 2 3 2 15" xfId="31711"/>
    <cellStyle name="Total 2 3 2 16" xfId="31712"/>
    <cellStyle name="Total 2 3 2 17" xfId="31713"/>
    <cellStyle name="Total 2 3 2 18" xfId="31714"/>
    <cellStyle name="Total 2 3 2 19" xfId="31715"/>
    <cellStyle name="Total 2 3 2 2" xfId="31716"/>
    <cellStyle name="Total 2 3 2 2 10" xfId="31717"/>
    <cellStyle name="Total 2 3 2 2 11" xfId="31718"/>
    <cellStyle name="Total 2 3 2 2 12" xfId="31719"/>
    <cellStyle name="Total 2 3 2 2 13" xfId="31720"/>
    <cellStyle name="Total 2 3 2 2 14" xfId="31721"/>
    <cellStyle name="Total 2 3 2 2 15" xfId="31722"/>
    <cellStyle name="Total 2 3 2 2 16" xfId="31723"/>
    <cellStyle name="Total 2 3 2 2 2" xfId="31724"/>
    <cellStyle name="Total 2 3 2 2 3" xfId="31725"/>
    <cellStyle name="Total 2 3 2 2 4" xfId="31726"/>
    <cellStyle name="Total 2 3 2 2 5" xfId="31727"/>
    <cellStyle name="Total 2 3 2 2 6" xfId="31728"/>
    <cellStyle name="Total 2 3 2 2 7" xfId="31729"/>
    <cellStyle name="Total 2 3 2 2 8" xfId="31730"/>
    <cellStyle name="Total 2 3 2 2 9" xfId="31731"/>
    <cellStyle name="Total 2 3 2 3" xfId="31732"/>
    <cellStyle name="Total 2 3 2 3 10" xfId="31733"/>
    <cellStyle name="Total 2 3 2 3 11" xfId="31734"/>
    <cellStyle name="Total 2 3 2 3 12" xfId="31735"/>
    <cellStyle name="Total 2 3 2 3 13" xfId="31736"/>
    <cellStyle name="Total 2 3 2 3 14" xfId="31737"/>
    <cellStyle name="Total 2 3 2 3 15" xfId="31738"/>
    <cellStyle name="Total 2 3 2 3 16" xfId="31739"/>
    <cellStyle name="Total 2 3 2 3 2" xfId="31740"/>
    <cellStyle name="Total 2 3 2 3 3" xfId="31741"/>
    <cellStyle name="Total 2 3 2 3 4" xfId="31742"/>
    <cellStyle name="Total 2 3 2 3 5" xfId="31743"/>
    <cellStyle name="Total 2 3 2 3 6" xfId="31744"/>
    <cellStyle name="Total 2 3 2 3 7" xfId="31745"/>
    <cellStyle name="Total 2 3 2 3 8" xfId="31746"/>
    <cellStyle name="Total 2 3 2 3 9" xfId="31747"/>
    <cellStyle name="Total 2 3 2 4" xfId="31748"/>
    <cellStyle name="Total 2 3 2 4 10" xfId="31749"/>
    <cellStyle name="Total 2 3 2 4 11" xfId="31750"/>
    <cellStyle name="Total 2 3 2 4 12" xfId="31751"/>
    <cellStyle name="Total 2 3 2 4 13" xfId="31752"/>
    <cellStyle name="Total 2 3 2 4 14" xfId="31753"/>
    <cellStyle name="Total 2 3 2 4 15" xfId="31754"/>
    <cellStyle name="Total 2 3 2 4 16" xfId="31755"/>
    <cellStyle name="Total 2 3 2 4 2" xfId="31756"/>
    <cellStyle name="Total 2 3 2 4 3" xfId="31757"/>
    <cellStyle name="Total 2 3 2 4 4" xfId="31758"/>
    <cellStyle name="Total 2 3 2 4 5" xfId="31759"/>
    <cellStyle name="Total 2 3 2 4 6" xfId="31760"/>
    <cellStyle name="Total 2 3 2 4 7" xfId="31761"/>
    <cellStyle name="Total 2 3 2 4 8" xfId="31762"/>
    <cellStyle name="Total 2 3 2 4 9" xfId="31763"/>
    <cellStyle name="Total 2 3 2 5" xfId="31764"/>
    <cellStyle name="Total 2 3 2 6" xfId="31765"/>
    <cellStyle name="Total 2 3 2 7" xfId="31766"/>
    <cellStyle name="Total 2 3 2 8" xfId="31767"/>
    <cellStyle name="Total 2 3 2 9" xfId="31768"/>
    <cellStyle name="Total 2 3 20" xfId="31769"/>
    <cellStyle name="Total 2 3 3" xfId="31770"/>
    <cellStyle name="Total 2 3 3 10" xfId="31771"/>
    <cellStyle name="Total 2 3 3 11" xfId="31772"/>
    <cellStyle name="Total 2 3 3 12" xfId="31773"/>
    <cellStyle name="Total 2 3 3 13" xfId="31774"/>
    <cellStyle name="Total 2 3 3 14" xfId="31775"/>
    <cellStyle name="Total 2 3 3 15" xfId="31776"/>
    <cellStyle name="Total 2 3 3 16" xfId="31777"/>
    <cellStyle name="Total 2 3 3 2" xfId="31778"/>
    <cellStyle name="Total 2 3 3 3" xfId="31779"/>
    <cellStyle name="Total 2 3 3 4" xfId="31780"/>
    <cellStyle name="Total 2 3 3 5" xfId="31781"/>
    <cellStyle name="Total 2 3 3 6" xfId="31782"/>
    <cellStyle name="Total 2 3 3 7" xfId="31783"/>
    <cellStyle name="Total 2 3 3 8" xfId="31784"/>
    <cellStyle name="Total 2 3 3 9" xfId="31785"/>
    <cellStyle name="Total 2 3 4" xfId="31786"/>
    <cellStyle name="Total 2 3 4 10" xfId="31787"/>
    <cellStyle name="Total 2 3 4 11" xfId="31788"/>
    <cellStyle name="Total 2 3 4 12" xfId="31789"/>
    <cellStyle name="Total 2 3 4 13" xfId="31790"/>
    <cellStyle name="Total 2 3 4 14" xfId="31791"/>
    <cellStyle name="Total 2 3 4 15" xfId="31792"/>
    <cellStyle name="Total 2 3 4 16" xfId="31793"/>
    <cellStyle name="Total 2 3 4 2" xfId="31794"/>
    <cellStyle name="Total 2 3 4 3" xfId="31795"/>
    <cellStyle name="Total 2 3 4 4" xfId="31796"/>
    <cellStyle name="Total 2 3 4 5" xfId="31797"/>
    <cellStyle name="Total 2 3 4 6" xfId="31798"/>
    <cellStyle name="Total 2 3 4 7" xfId="31799"/>
    <cellStyle name="Total 2 3 4 8" xfId="31800"/>
    <cellStyle name="Total 2 3 4 9" xfId="31801"/>
    <cellStyle name="Total 2 3 5" xfId="31802"/>
    <cellStyle name="Total 2 3 5 10" xfId="31803"/>
    <cellStyle name="Total 2 3 5 11" xfId="31804"/>
    <cellStyle name="Total 2 3 5 12" xfId="31805"/>
    <cellStyle name="Total 2 3 5 13" xfId="31806"/>
    <cellStyle name="Total 2 3 5 14" xfId="31807"/>
    <cellStyle name="Total 2 3 5 15" xfId="31808"/>
    <cellStyle name="Total 2 3 5 16" xfId="31809"/>
    <cellStyle name="Total 2 3 5 2" xfId="31810"/>
    <cellStyle name="Total 2 3 5 3" xfId="31811"/>
    <cellStyle name="Total 2 3 5 4" xfId="31812"/>
    <cellStyle name="Total 2 3 5 5" xfId="31813"/>
    <cellStyle name="Total 2 3 5 6" xfId="31814"/>
    <cellStyle name="Total 2 3 5 7" xfId="31815"/>
    <cellStyle name="Total 2 3 5 8" xfId="31816"/>
    <cellStyle name="Total 2 3 5 9" xfId="31817"/>
    <cellStyle name="Total 2 3 6" xfId="31818"/>
    <cellStyle name="Total 2 3 7" xfId="31819"/>
    <cellStyle name="Total 2 3 8" xfId="31820"/>
    <cellStyle name="Total 2 3 9" xfId="31821"/>
    <cellStyle name="Total 2 3_CORRECTED COPY OF rA 5" xfId="31822"/>
    <cellStyle name="Total 2 30" xfId="31823"/>
    <cellStyle name="Total 2 31" xfId="31824"/>
    <cellStyle name="Total 2 32" xfId="31306"/>
    <cellStyle name="Total 2 33" xfId="36419"/>
    <cellStyle name="Total 2 4" xfId="31825"/>
    <cellStyle name="Total 2 4 10" xfId="31826"/>
    <cellStyle name="Total 2 4 11" xfId="31827"/>
    <cellStyle name="Total 2 4 12" xfId="31828"/>
    <cellStyle name="Total 2 4 13" xfId="31829"/>
    <cellStyle name="Total 2 4 14" xfId="31830"/>
    <cellStyle name="Total 2 4 15" xfId="31831"/>
    <cellStyle name="Total 2 4 16" xfId="31832"/>
    <cellStyle name="Total 2 4 17" xfId="31833"/>
    <cellStyle name="Total 2 4 18" xfId="31834"/>
    <cellStyle name="Total 2 4 19" xfId="31835"/>
    <cellStyle name="Total 2 4 2" xfId="31836"/>
    <cellStyle name="Total 2 4 2 10" xfId="31837"/>
    <cellStyle name="Total 2 4 2 11" xfId="31838"/>
    <cellStyle name="Total 2 4 2 12" xfId="31839"/>
    <cellStyle name="Total 2 4 2 13" xfId="31840"/>
    <cellStyle name="Total 2 4 2 14" xfId="31841"/>
    <cellStyle name="Total 2 4 2 15" xfId="31842"/>
    <cellStyle name="Total 2 4 2 16" xfId="31843"/>
    <cellStyle name="Total 2 4 2 17" xfId="31844"/>
    <cellStyle name="Total 2 4 2 18" xfId="31845"/>
    <cellStyle name="Total 2 4 2 19" xfId="31846"/>
    <cellStyle name="Total 2 4 2 2" xfId="31847"/>
    <cellStyle name="Total 2 4 2 2 10" xfId="31848"/>
    <cellStyle name="Total 2 4 2 2 11" xfId="31849"/>
    <cellStyle name="Total 2 4 2 2 12" xfId="31850"/>
    <cellStyle name="Total 2 4 2 2 13" xfId="31851"/>
    <cellStyle name="Total 2 4 2 2 14" xfId="31852"/>
    <cellStyle name="Total 2 4 2 2 15" xfId="31853"/>
    <cellStyle name="Total 2 4 2 2 16" xfId="31854"/>
    <cellStyle name="Total 2 4 2 2 2" xfId="31855"/>
    <cellStyle name="Total 2 4 2 2 3" xfId="31856"/>
    <cellStyle name="Total 2 4 2 2 4" xfId="31857"/>
    <cellStyle name="Total 2 4 2 2 5" xfId="31858"/>
    <cellStyle name="Total 2 4 2 2 6" xfId="31859"/>
    <cellStyle name="Total 2 4 2 2 7" xfId="31860"/>
    <cellStyle name="Total 2 4 2 2 8" xfId="31861"/>
    <cellStyle name="Total 2 4 2 2 9" xfId="31862"/>
    <cellStyle name="Total 2 4 2 3" xfId="31863"/>
    <cellStyle name="Total 2 4 2 3 10" xfId="31864"/>
    <cellStyle name="Total 2 4 2 3 11" xfId="31865"/>
    <cellStyle name="Total 2 4 2 3 12" xfId="31866"/>
    <cellStyle name="Total 2 4 2 3 13" xfId="31867"/>
    <cellStyle name="Total 2 4 2 3 14" xfId="31868"/>
    <cellStyle name="Total 2 4 2 3 15" xfId="31869"/>
    <cellStyle name="Total 2 4 2 3 16" xfId="31870"/>
    <cellStyle name="Total 2 4 2 3 2" xfId="31871"/>
    <cellStyle name="Total 2 4 2 3 3" xfId="31872"/>
    <cellStyle name="Total 2 4 2 3 4" xfId="31873"/>
    <cellStyle name="Total 2 4 2 3 5" xfId="31874"/>
    <cellStyle name="Total 2 4 2 3 6" xfId="31875"/>
    <cellStyle name="Total 2 4 2 3 7" xfId="31876"/>
    <cellStyle name="Total 2 4 2 3 8" xfId="31877"/>
    <cellStyle name="Total 2 4 2 3 9" xfId="31878"/>
    <cellStyle name="Total 2 4 2 4" xfId="31879"/>
    <cellStyle name="Total 2 4 2 4 10" xfId="31880"/>
    <cellStyle name="Total 2 4 2 4 11" xfId="31881"/>
    <cellStyle name="Total 2 4 2 4 12" xfId="31882"/>
    <cellStyle name="Total 2 4 2 4 13" xfId="31883"/>
    <cellStyle name="Total 2 4 2 4 14" xfId="31884"/>
    <cellStyle name="Total 2 4 2 4 15" xfId="31885"/>
    <cellStyle name="Total 2 4 2 4 16" xfId="31886"/>
    <cellStyle name="Total 2 4 2 4 2" xfId="31887"/>
    <cellStyle name="Total 2 4 2 4 3" xfId="31888"/>
    <cellStyle name="Total 2 4 2 4 4" xfId="31889"/>
    <cellStyle name="Total 2 4 2 4 5" xfId="31890"/>
    <cellStyle name="Total 2 4 2 4 6" xfId="31891"/>
    <cellStyle name="Total 2 4 2 4 7" xfId="31892"/>
    <cellStyle name="Total 2 4 2 4 8" xfId="31893"/>
    <cellStyle name="Total 2 4 2 4 9" xfId="31894"/>
    <cellStyle name="Total 2 4 2 5" xfId="31895"/>
    <cellStyle name="Total 2 4 2 6" xfId="31896"/>
    <cellStyle name="Total 2 4 2 7" xfId="31897"/>
    <cellStyle name="Total 2 4 2 8" xfId="31898"/>
    <cellStyle name="Total 2 4 2 9" xfId="31899"/>
    <cellStyle name="Total 2 4 20" xfId="31900"/>
    <cellStyle name="Total 2 4 3" xfId="31901"/>
    <cellStyle name="Total 2 4 3 10" xfId="31902"/>
    <cellStyle name="Total 2 4 3 11" xfId="31903"/>
    <cellStyle name="Total 2 4 3 12" xfId="31904"/>
    <cellStyle name="Total 2 4 3 13" xfId="31905"/>
    <cellStyle name="Total 2 4 3 14" xfId="31906"/>
    <cellStyle name="Total 2 4 3 15" xfId="31907"/>
    <cellStyle name="Total 2 4 3 16" xfId="31908"/>
    <cellStyle name="Total 2 4 3 2" xfId="31909"/>
    <cellStyle name="Total 2 4 3 3" xfId="31910"/>
    <cellStyle name="Total 2 4 3 4" xfId="31911"/>
    <cellStyle name="Total 2 4 3 5" xfId="31912"/>
    <cellStyle name="Total 2 4 3 6" xfId="31913"/>
    <cellStyle name="Total 2 4 3 7" xfId="31914"/>
    <cellStyle name="Total 2 4 3 8" xfId="31915"/>
    <cellStyle name="Total 2 4 3 9" xfId="31916"/>
    <cellStyle name="Total 2 4 4" xfId="31917"/>
    <cellStyle name="Total 2 4 4 10" xfId="31918"/>
    <cellStyle name="Total 2 4 4 11" xfId="31919"/>
    <cellStyle name="Total 2 4 4 12" xfId="31920"/>
    <cellStyle name="Total 2 4 4 13" xfId="31921"/>
    <cellStyle name="Total 2 4 4 14" xfId="31922"/>
    <cellStyle name="Total 2 4 4 15" xfId="31923"/>
    <cellStyle name="Total 2 4 4 16" xfId="31924"/>
    <cellStyle name="Total 2 4 4 2" xfId="31925"/>
    <cellStyle name="Total 2 4 4 3" xfId="31926"/>
    <cellStyle name="Total 2 4 4 4" xfId="31927"/>
    <cellStyle name="Total 2 4 4 5" xfId="31928"/>
    <cellStyle name="Total 2 4 4 6" xfId="31929"/>
    <cellStyle name="Total 2 4 4 7" xfId="31930"/>
    <cellStyle name="Total 2 4 4 8" xfId="31931"/>
    <cellStyle name="Total 2 4 4 9" xfId="31932"/>
    <cellStyle name="Total 2 4 5" xfId="31933"/>
    <cellStyle name="Total 2 4 5 10" xfId="31934"/>
    <cellStyle name="Total 2 4 5 11" xfId="31935"/>
    <cellStyle name="Total 2 4 5 12" xfId="31936"/>
    <cellStyle name="Total 2 4 5 13" xfId="31937"/>
    <cellStyle name="Total 2 4 5 14" xfId="31938"/>
    <cellStyle name="Total 2 4 5 15" xfId="31939"/>
    <cellStyle name="Total 2 4 5 16" xfId="31940"/>
    <cellStyle name="Total 2 4 5 2" xfId="31941"/>
    <cellStyle name="Total 2 4 5 3" xfId="31942"/>
    <cellStyle name="Total 2 4 5 4" xfId="31943"/>
    <cellStyle name="Total 2 4 5 5" xfId="31944"/>
    <cellStyle name="Total 2 4 5 6" xfId="31945"/>
    <cellStyle name="Total 2 4 5 7" xfId="31946"/>
    <cellStyle name="Total 2 4 5 8" xfId="31947"/>
    <cellStyle name="Total 2 4 5 9" xfId="31948"/>
    <cellStyle name="Total 2 4 6" xfId="31949"/>
    <cellStyle name="Total 2 4 7" xfId="31950"/>
    <cellStyle name="Total 2 4 8" xfId="31951"/>
    <cellStyle name="Total 2 4 9" xfId="31952"/>
    <cellStyle name="Total 2 4_CORRECTED COPY OF rA 5" xfId="31953"/>
    <cellStyle name="Total 2 5" xfId="31954"/>
    <cellStyle name="Total 2 5 10" xfId="31955"/>
    <cellStyle name="Total 2 5 11" xfId="31956"/>
    <cellStyle name="Total 2 5 12" xfId="31957"/>
    <cellStyle name="Total 2 5 13" xfId="31958"/>
    <cellStyle name="Total 2 5 14" xfId="31959"/>
    <cellStyle name="Total 2 5 15" xfId="31960"/>
    <cellStyle name="Total 2 5 16" xfId="31961"/>
    <cellStyle name="Total 2 5 17" xfId="31962"/>
    <cellStyle name="Total 2 5 18" xfId="31963"/>
    <cellStyle name="Total 2 5 19" xfId="31964"/>
    <cellStyle name="Total 2 5 2" xfId="31965"/>
    <cellStyle name="Total 2 5 2 10" xfId="31966"/>
    <cellStyle name="Total 2 5 2 11" xfId="31967"/>
    <cellStyle name="Total 2 5 2 12" xfId="31968"/>
    <cellStyle name="Total 2 5 2 13" xfId="31969"/>
    <cellStyle name="Total 2 5 2 14" xfId="31970"/>
    <cellStyle name="Total 2 5 2 15" xfId="31971"/>
    <cellStyle name="Total 2 5 2 16" xfId="31972"/>
    <cellStyle name="Total 2 5 2 17" xfId="31973"/>
    <cellStyle name="Total 2 5 2 18" xfId="31974"/>
    <cellStyle name="Total 2 5 2 19" xfId="31975"/>
    <cellStyle name="Total 2 5 2 2" xfId="31976"/>
    <cellStyle name="Total 2 5 2 2 10" xfId="31977"/>
    <cellStyle name="Total 2 5 2 2 11" xfId="31978"/>
    <cellStyle name="Total 2 5 2 2 12" xfId="31979"/>
    <cellStyle name="Total 2 5 2 2 13" xfId="31980"/>
    <cellStyle name="Total 2 5 2 2 14" xfId="31981"/>
    <cellStyle name="Total 2 5 2 2 15" xfId="31982"/>
    <cellStyle name="Total 2 5 2 2 16" xfId="31983"/>
    <cellStyle name="Total 2 5 2 2 2" xfId="31984"/>
    <cellStyle name="Total 2 5 2 2 3" xfId="31985"/>
    <cellStyle name="Total 2 5 2 2 4" xfId="31986"/>
    <cellStyle name="Total 2 5 2 2 5" xfId="31987"/>
    <cellStyle name="Total 2 5 2 2 6" xfId="31988"/>
    <cellStyle name="Total 2 5 2 2 7" xfId="31989"/>
    <cellStyle name="Total 2 5 2 2 8" xfId="31990"/>
    <cellStyle name="Total 2 5 2 2 9" xfId="31991"/>
    <cellStyle name="Total 2 5 2 3" xfId="31992"/>
    <cellStyle name="Total 2 5 2 3 10" xfId="31993"/>
    <cellStyle name="Total 2 5 2 3 11" xfId="31994"/>
    <cellStyle name="Total 2 5 2 3 12" xfId="31995"/>
    <cellStyle name="Total 2 5 2 3 13" xfId="31996"/>
    <cellStyle name="Total 2 5 2 3 14" xfId="31997"/>
    <cellStyle name="Total 2 5 2 3 15" xfId="31998"/>
    <cellStyle name="Total 2 5 2 3 16" xfId="31999"/>
    <cellStyle name="Total 2 5 2 3 2" xfId="32000"/>
    <cellStyle name="Total 2 5 2 3 3" xfId="32001"/>
    <cellStyle name="Total 2 5 2 3 4" xfId="32002"/>
    <cellStyle name="Total 2 5 2 3 5" xfId="32003"/>
    <cellStyle name="Total 2 5 2 3 6" xfId="32004"/>
    <cellStyle name="Total 2 5 2 3 7" xfId="32005"/>
    <cellStyle name="Total 2 5 2 3 8" xfId="32006"/>
    <cellStyle name="Total 2 5 2 3 9" xfId="32007"/>
    <cellStyle name="Total 2 5 2 4" xfId="32008"/>
    <cellStyle name="Total 2 5 2 4 10" xfId="32009"/>
    <cellStyle name="Total 2 5 2 4 11" xfId="32010"/>
    <cellStyle name="Total 2 5 2 4 12" xfId="32011"/>
    <cellStyle name="Total 2 5 2 4 13" xfId="32012"/>
    <cellStyle name="Total 2 5 2 4 14" xfId="32013"/>
    <cellStyle name="Total 2 5 2 4 15" xfId="32014"/>
    <cellStyle name="Total 2 5 2 4 16" xfId="32015"/>
    <cellStyle name="Total 2 5 2 4 2" xfId="32016"/>
    <cellStyle name="Total 2 5 2 4 3" xfId="32017"/>
    <cellStyle name="Total 2 5 2 4 4" xfId="32018"/>
    <cellStyle name="Total 2 5 2 4 5" xfId="32019"/>
    <cellStyle name="Total 2 5 2 4 6" xfId="32020"/>
    <cellStyle name="Total 2 5 2 4 7" xfId="32021"/>
    <cellStyle name="Total 2 5 2 4 8" xfId="32022"/>
    <cellStyle name="Total 2 5 2 4 9" xfId="32023"/>
    <cellStyle name="Total 2 5 2 5" xfId="32024"/>
    <cellStyle name="Total 2 5 2 6" xfId="32025"/>
    <cellStyle name="Total 2 5 2 7" xfId="32026"/>
    <cellStyle name="Total 2 5 2 8" xfId="32027"/>
    <cellStyle name="Total 2 5 2 9" xfId="32028"/>
    <cellStyle name="Total 2 5 20" xfId="32029"/>
    <cellStyle name="Total 2 5 3" xfId="32030"/>
    <cellStyle name="Total 2 5 3 10" xfId="32031"/>
    <cellStyle name="Total 2 5 3 11" xfId="32032"/>
    <cellStyle name="Total 2 5 3 12" xfId="32033"/>
    <cellStyle name="Total 2 5 3 13" xfId="32034"/>
    <cellStyle name="Total 2 5 3 14" xfId="32035"/>
    <cellStyle name="Total 2 5 3 15" xfId="32036"/>
    <cellStyle name="Total 2 5 3 16" xfId="32037"/>
    <cellStyle name="Total 2 5 3 2" xfId="32038"/>
    <cellStyle name="Total 2 5 3 3" xfId="32039"/>
    <cellStyle name="Total 2 5 3 4" xfId="32040"/>
    <cellStyle name="Total 2 5 3 5" xfId="32041"/>
    <cellStyle name="Total 2 5 3 6" xfId="32042"/>
    <cellStyle name="Total 2 5 3 7" xfId="32043"/>
    <cellStyle name="Total 2 5 3 8" xfId="32044"/>
    <cellStyle name="Total 2 5 3 9" xfId="32045"/>
    <cellStyle name="Total 2 5 4" xfId="32046"/>
    <cellStyle name="Total 2 5 4 10" xfId="32047"/>
    <cellStyle name="Total 2 5 4 11" xfId="32048"/>
    <cellStyle name="Total 2 5 4 12" xfId="32049"/>
    <cellStyle name="Total 2 5 4 13" xfId="32050"/>
    <cellStyle name="Total 2 5 4 14" xfId="32051"/>
    <cellStyle name="Total 2 5 4 15" xfId="32052"/>
    <cellStyle name="Total 2 5 4 16" xfId="32053"/>
    <cellStyle name="Total 2 5 4 2" xfId="32054"/>
    <cellStyle name="Total 2 5 4 3" xfId="32055"/>
    <cellStyle name="Total 2 5 4 4" xfId="32056"/>
    <cellStyle name="Total 2 5 4 5" xfId="32057"/>
    <cellStyle name="Total 2 5 4 6" xfId="32058"/>
    <cellStyle name="Total 2 5 4 7" xfId="32059"/>
    <cellStyle name="Total 2 5 4 8" xfId="32060"/>
    <cellStyle name="Total 2 5 4 9" xfId="32061"/>
    <cellStyle name="Total 2 5 5" xfId="32062"/>
    <cellStyle name="Total 2 5 5 10" xfId="32063"/>
    <cellStyle name="Total 2 5 5 11" xfId="32064"/>
    <cellStyle name="Total 2 5 5 12" xfId="32065"/>
    <cellStyle name="Total 2 5 5 13" xfId="32066"/>
    <cellStyle name="Total 2 5 5 14" xfId="32067"/>
    <cellStyle name="Total 2 5 5 15" xfId="32068"/>
    <cellStyle name="Total 2 5 5 16" xfId="32069"/>
    <cellStyle name="Total 2 5 5 2" xfId="32070"/>
    <cellStyle name="Total 2 5 5 3" xfId="32071"/>
    <cellStyle name="Total 2 5 5 4" xfId="32072"/>
    <cellStyle name="Total 2 5 5 5" xfId="32073"/>
    <cellStyle name="Total 2 5 5 6" xfId="32074"/>
    <cellStyle name="Total 2 5 5 7" xfId="32075"/>
    <cellStyle name="Total 2 5 5 8" xfId="32076"/>
    <cellStyle name="Total 2 5 5 9" xfId="32077"/>
    <cellStyle name="Total 2 5 6" xfId="32078"/>
    <cellStyle name="Total 2 5 7" xfId="32079"/>
    <cellStyle name="Total 2 5 8" xfId="32080"/>
    <cellStyle name="Total 2 5 9" xfId="32081"/>
    <cellStyle name="Total 2 5_CORRECTED COPY OF rA 5" xfId="32082"/>
    <cellStyle name="Total 2 6" xfId="32083"/>
    <cellStyle name="Total 2 6 10" xfId="32084"/>
    <cellStyle name="Total 2 6 11" xfId="32085"/>
    <cellStyle name="Total 2 6 12" xfId="32086"/>
    <cellStyle name="Total 2 6 13" xfId="32087"/>
    <cellStyle name="Total 2 6 14" xfId="32088"/>
    <cellStyle name="Total 2 6 15" xfId="32089"/>
    <cellStyle name="Total 2 6 16" xfId="32090"/>
    <cellStyle name="Total 2 6 17" xfId="32091"/>
    <cellStyle name="Total 2 6 18" xfId="32092"/>
    <cellStyle name="Total 2 6 19" xfId="32093"/>
    <cellStyle name="Total 2 6 2" xfId="32094"/>
    <cellStyle name="Total 2 6 2 10" xfId="32095"/>
    <cellStyle name="Total 2 6 2 11" xfId="32096"/>
    <cellStyle name="Total 2 6 2 12" xfId="32097"/>
    <cellStyle name="Total 2 6 2 13" xfId="32098"/>
    <cellStyle name="Total 2 6 2 14" xfId="32099"/>
    <cellStyle name="Total 2 6 2 15" xfId="32100"/>
    <cellStyle name="Total 2 6 2 16" xfId="32101"/>
    <cellStyle name="Total 2 6 2 17" xfId="32102"/>
    <cellStyle name="Total 2 6 2 18" xfId="32103"/>
    <cellStyle name="Total 2 6 2 19" xfId="32104"/>
    <cellStyle name="Total 2 6 2 2" xfId="32105"/>
    <cellStyle name="Total 2 6 2 2 10" xfId="32106"/>
    <cellStyle name="Total 2 6 2 2 11" xfId="32107"/>
    <cellStyle name="Total 2 6 2 2 12" xfId="32108"/>
    <cellStyle name="Total 2 6 2 2 13" xfId="32109"/>
    <cellStyle name="Total 2 6 2 2 14" xfId="32110"/>
    <cellStyle name="Total 2 6 2 2 15" xfId="32111"/>
    <cellStyle name="Total 2 6 2 2 16" xfId="32112"/>
    <cellStyle name="Total 2 6 2 2 2" xfId="32113"/>
    <cellStyle name="Total 2 6 2 2 3" xfId="32114"/>
    <cellStyle name="Total 2 6 2 2 4" xfId="32115"/>
    <cellStyle name="Total 2 6 2 2 5" xfId="32116"/>
    <cellStyle name="Total 2 6 2 2 6" xfId="32117"/>
    <cellStyle name="Total 2 6 2 2 7" xfId="32118"/>
    <cellStyle name="Total 2 6 2 2 8" xfId="32119"/>
    <cellStyle name="Total 2 6 2 2 9" xfId="32120"/>
    <cellStyle name="Total 2 6 2 3" xfId="32121"/>
    <cellStyle name="Total 2 6 2 3 10" xfId="32122"/>
    <cellStyle name="Total 2 6 2 3 11" xfId="32123"/>
    <cellStyle name="Total 2 6 2 3 12" xfId="32124"/>
    <cellStyle name="Total 2 6 2 3 13" xfId="32125"/>
    <cellStyle name="Total 2 6 2 3 14" xfId="32126"/>
    <cellStyle name="Total 2 6 2 3 15" xfId="32127"/>
    <cellStyle name="Total 2 6 2 3 16" xfId="32128"/>
    <cellStyle name="Total 2 6 2 3 2" xfId="32129"/>
    <cellStyle name="Total 2 6 2 3 3" xfId="32130"/>
    <cellStyle name="Total 2 6 2 3 4" xfId="32131"/>
    <cellStyle name="Total 2 6 2 3 5" xfId="32132"/>
    <cellStyle name="Total 2 6 2 3 6" xfId="32133"/>
    <cellStyle name="Total 2 6 2 3 7" xfId="32134"/>
    <cellStyle name="Total 2 6 2 3 8" xfId="32135"/>
    <cellStyle name="Total 2 6 2 3 9" xfId="32136"/>
    <cellStyle name="Total 2 6 2 4" xfId="32137"/>
    <cellStyle name="Total 2 6 2 4 10" xfId="32138"/>
    <cellStyle name="Total 2 6 2 4 11" xfId="32139"/>
    <cellStyle name="Total 2 6 2 4 12" xfId="32140"/>
    <cellStyle name="Total 2 6 2 4 13" xfId="32141"/>
    <cellStyle name="Total 2 6 2 4 14" xfId="32142"/>
    <cellStyle name="Total 2 6 2 4 15" xfId="32143"/>
    <cellStyle name="Total 2 6 2 4 16" xfId="32144"/>
    <cellStyle name="Total 2 6 2 4 2" xfId="32145"/>
    <cellStyle name="Total 2 6 2 4 3" xfId="32146"/>
    <cellStyle name="Total 2 6 2 4 4" xfId="32147"/>
    <cellStyle name="Total 2 6 2 4 5" xfId="32148"/>
    <cellStyle name="Total 2 6 2 4 6" xfId="32149"/>
    <cellStyle name="Total 2 6 2 4 7" xfId="32150"/>
    <cellStyle name="Total 2 6 2 4 8" xfId="32151"/>
    <cellStyle name="Total 2 6 2 4 9" xfId="32152"/>
    <cellStyle name="Total 2 6 2 5" xfId="32153"/>
    <cellStyle name="Total 2 6 2 6" xfId="32154"/>
    <cellStyle name="Total 2 6 2 7" xfId="32155"/>
    <cellStyle name="Total 2 6 2 8" xfId="32156"/>
    <cellStyle name="Total 2 6 2 9" xfId="32157"/>
    <cellStyle name="Total 2 6 20" xfId="32158"/>
    <cellStyle name="Total 2 6 3" xfId="32159"/>
    <cellStyle name="Total 2 6 3 10" xfId="32160"/>
    <cellStyle name="Total 2 6 3 11" xfId="32161"/>
    <cellStyle name="Total 2 6 3 12" xfId="32162"/>
    <cellStyle name="Total 2 6 3 13" xfId="32163"/>
    <cellStyle name="Total 2 6 3 14" xfId="32164"/>
    <cellStyle name="Total 2 6 3 15" xfId="32165"/>
    <cellStyle name="Total 2 6 3 16" xfId="32166"/>
    <cellStyle name="Total 2 6 3 2" xfId="32167"/>
    <cellStyle name="Total 2 6 3 3" xfId="32168"/>
    <cellStyle name="Total 2 6 3 4" xfId="32169"/>
    <cellStyle name="Total 2 6 3 5" xfId="32170"/>
    <cellStyle name="Total 2 6 3 6" xfId="32171"/>
    <cellStyle name="Total 2 6 3 7" xfId="32172"/>
    <cellStyle name="Total 2 6 3 8" xfId="32173"/>
    <cellStyle name="Total 2 6 3 9" xfId="32174"/>
    <cellStyle name="Total 2 6 4" xfId="32175"/>
    <cellStyle name="Total 2 6 4 10" xfId="32176"/>
    <cellStyle name="Total 2 6 4 11" xfId="32177"/>
    <cellStyle name="Total 2 6 4 12" xfId="32178"/>
    <cellStyle name="Total 2 6 4 13" xfId="32179"/>
    <cellStyle name="Total 2 6 4 14" xfId="32180"/>
    <cellStyle name="Total 2 6 4 15" xfId="32181"/>
    <cellStyle name="Total 2 6 4 16" xfId="32182"/>
    <cellStyle name="Total 2 6 4 2" xfId="32183"/>
    <cellStyle name="Total 2 6 4 3" xfId="32184"/>
    <cellStyle name="Total 2 6 4 4" xfId="32185"/>
    <cellStyle name="Total 2 6 4 5" xfId="32186"/>
    <cellStyle name="Total 2 6 4 6" xfId="32187"/>
    <cellStyle name="Total 2 6 4 7" xfId="32188"/>
    <cellStyle name="Total 2 6 4 8" xfId="32189"/>
    <cellStyle name="Total 2 6 4 9" xfId="32190"/>
    <cellStyle name="Total 2 6 5" xfId="32191"/>
    <cellStyle name="Total 2 6 5 10" xfId="32192"/>
    <cellStyle name="Total 2 6 5 11" xfId="32193"/>
    <cellStyle name="Total 2 6 5 12" xfId="32194"/>
    <cellStyle name="Total 2 6 5 13" xfId="32195"/>
    <cellStyle name="Total 2 6 5 14" xfId="32196"/>
    <cellStyle name="Total 2 6 5 15" xfId="32197"/>
    <cellStyle name="Total 2 6 5 16" xfId="32198"/>
    <cellStyle name="Total 2 6 5 2" xfId="32199"/>
    <cellStyle name="Total 2 6 5 3" xfId="32200"/>
    <cellStyle name="Total 2 6 5 4" xfId="32201"/>
    <cellStyle name="Total 2 6 5 5" xfId="32202"/>
    <cellStyle name="Total 2 6 5 6" xfId="32203"/>
    <cellStyle name="Total 2 6 5 7" xfId="32204"/>
    <cellStyle name="Total 2 6 5 8" xfId="32205"/>
    <cellStyle name="Total 2 6 5 9" xfId="32206"/>
    <cellStyle name="Total 2 6 6" xfId="32207"/>
    <cellStyle name="Total 2 6 7" xfId="32208"/>
    <cellStyle name="Total 2 6 8" xfId="32209"/>
    <cellStyle name="Total 2 6 9" xfId="32210"/>
    <cellStyle name="Total 2 6_CORRECTED COPY OF rA 5" xfId="32211"/>
    <cellStyle name="Total 2 7" xfId="32212"/>
    <cellStyle name="Total 2 7 10" xfId="32213"/>
    <cellStyle name="Total 2 7 11" xfId="32214"/>
    <cellStyle name="Total 2 7 12" xfId="32215"/>
    <cellStyle name="Total 2 7 13" xfId="32216"/>
    <cellStyle name="Total 2 7 14" xfId="32217"/>
    <cellStyle name="Total 2 7 15" xfId="32218"/>
    <cellStyle name="Total 2 7 16" xfId="32219"/>
    <cellStyle name="Total 2 7 17" xfId="32220"/>
    <cellStyle name="Total 2 7 18" xfId="32221"/>
    <cellStyle name="Total 2 7 19" xfId="32222"/>
    <cellStyle name="Total 2 7 2" xfId="32223"/>
    <cellStyle name="Total 2 7 2 10" xfId="32224"/>
    <cellStyle name="Total 2 7 2 11" xfId="32225"/>
    <cellStyle name="Total 2 7 2 12" xfId="32226"/>
    <cellStyle name="Total 2 7 2 13" xfId="32227"/>
    <cellStyle name="Total 2 7 2 14" xfId="32228"/>
    <cellStyle name="Total 2 7 2 15" xfId="32229"/>
    <cellStyle name="Total 2 7 2 16" xfId="32230"/>
    <cellStyle name="Total 2 7 2 17" xfId="32231"/>
    <cellStyle name="Total 2 7 2 18" xfId="32232"/>
    <cellStyle name="Total 2 7 2 19" xfId="32233"/>
    <cellStyle name="Total 2 7 2 2" xfId="32234"/>
    <cellStyle name="Total 2 7 2 2 10" xfId="32235"/>
    <cellStyle name="Total 2 7 2 2 11" xfId="32236"/>
    <cellStyle name="Total 2 7 2 2 12" xfId="32237"/>
    <cellStyle name="Total 2 7 2 2 13" xfId="32238"/>
    <cellStyle name="Total 2 7 2 2 14" xfId="32239"/>
    <cellStyle name="Total 2 7 2 2 15" xfId="32240"/>
    <cellStyle name="Total 2 7 2 2 16" xfId="32241"/>
    <cellStyle name="Total 2 7 2 2 2" xfId="32242"/>
    <cellStyle name="Total 2 7 2 2 3" xfId="32243"/>
    <cellStyle name="Total 2 7 2 2 4" xfId="32244"/>
    <cellStyle name="Total 2 7 2 2 5" xfId="32245"/>
    <cellStyle name="Total 2 7 2 2 6" xfId="32246"/>
    <cellStyle name="Total 2 7 2 2 7" xfId="32247"/>
    <cellStyle name="Total 2 7 2 2 8" xfId="32248"/>
    <cellStyle name="Total 2 7 2 2 9" xfId="32249"/>
    <cellStyle name="Total 2 7 2 3" xfId="32250"/>
    <cellStyle name="Total 2 7 2 3 10" xfId="32251"/>
    <cellStyle name="Total 2 7 2 3 11" xfId="32252"/>
    <cellStyle name="Total 2 7 2 3 12" xfId="32253"/>
    <cellStyle name="Total 2 7 2 3 13" xfId="32254"/>
    <cellStyle name="Total 2 7 2 3 14" xfId="32255"/>
    <cellStyle name="Total 2 7 2 3 15" xfId="32256"/>
    <cellStyle name="Total 2 7 2 3 16" xfId="32257"/>
    <cellStyle name="Total 2 7 2 3 2" xfId="32258"/>
    <cellStyle name="Total 2 7 2 3 3" xfId="32259"/>
    <cellStyle name="Total 2 7 2 3 4" xfId="32260"/>
    <cellStyle name="Total 2 7 2 3 5" xfId="32261"/>
    <cellStyle name="Total 2 7 2 3 6" xfId="32262"/>
    <cellStyle name="Total 2 7 2 3 7" xfId="32263"/>
    <cellStyle name="Total 2 7 2 3 8" xfId="32264"/>
    <cellStyle name="Total 2 7 2 3 9" xfId="32265"/>
    <cellStyle name="Total 2 7 2 4" xfId="32266"/>
    <cellStyle name="Total 2 7 2 4 10" xfId="32267"/>
    <cellStyle name="Total 2 7 2 4 11" xfId="32268"/>
    <cellStyle name="Total 2 7 2 4 12" xfId="32269"/>
    <cellStyle name="Total 2 7 2 4 13" xfId="32270"/>
    <cellStyle name="Total 2 7 2 4 14" xfId="32271"/>
    <cellStyle name="Total 2 7 2 4 15" xfId="32272"/>
    <cellStyle name="Total 2 7 2 4 16" xfId="32273"/>
    <cellStyle name="Total 2 7 2 4 2" xfId="32274"/>
    <cellStyle name="Total 2 7 2 4 3" xfId="32275"/>
    <cellStyle name="Total 2 7 2 4 4" xfId="32276"/>
    <cellStyle name="Total 2 7 2 4 5" xfId="32277"/>
    <cellStyle name="Total 2 7 2 4 6" xfId="32278"/>
    <cellStyle name="Total 2 7 2 4 7" xfId="32279"/>
    <cellStyle name="Total 2 7 2 4 8" xfId="32280"/>
    <cellStyle name="Total 2 7 2 4 9" xfId="32281"/>
    <cellStyle name="Total 2 7 2 5" xfId="32282"/>
    <cellStyle name="Total 2 7 2 6" xfId="32283"/>
    <cellStyle name="Total 2 7 2 7" xfId="32284"/>
    <cellStyle name="Total 2 7 2 8" xfId="32285"/>
    <cellStyle name="Total 2 7 2 9" xfId="32286"/>
    <cellStyle name="Total 2 7 20" xfId="32287"/>
    <cellStyle name="Total 2 7 3" xfId="32288"/>
    <cellStyle name="Total 2 7 3 10" xfId="32289"/>
    <cellStyle name="Total 2 7 3 11" xfId="32290"/>
    <cellStyle name="Total 2 7 3 12" xfId="32291"/>
    <cellStyle name="Total 2 7 3 13" xfId="32292"/>
    <cellStyle name="Total 2 7 3 14" xfId="32293"/>
    <cellStyle name="Total 2 7 3 15" xfId="32294"/>
    <cellStyle name="Total 2 7 3 16" xfId="32295"/>
    <cellStyle name="Total 2 7 3 2" xfId="32296"/>
    <cellStyle name="Total 2 7 3 3" xfId="32297"/>
    <cellStyle name="Total 2 7 3 4" xfId="32298"/>
    <cellStyle name="Total 2 7 3 5" xfId="32299"/>
    <cellStyle name="Total 2 7 3 6" xfId="32300"/>
    <cellStyle name="Total 2 7 3 7" xfId="32301"/>
    <cellStyle name="Total 2 7 3 8" xfId="32302"/>
    <cellStyle name="Total 2 7 3 9" xfId="32303"/>
    <cellStyle name="Total 2 7 4" xfId="32304"/>
    <cellStyle name="Total 2 7 4 10" xfId="32305"/>
    <cellStyle name="Total 2 7 4 11" xfId="32306"/>
    <cellStyle name="Total 2 7 4 12" xfId="32307"/>
    <cellStyle name="Total 2 7 4 13" xfId="32308"/>
    <cellStyle name="Total 2 7 4 14" xfId="32309"/>
    <cellStyle name="Total 2 7 4 15" xfId="32310"/>
    <cellStyle name="Total 2 7 4 16" xfId="32311"/>
    <cellStyle name="Total 2 7 4 2" xfId="32312"/>
    <cellStyle name="Total 2 7 4 3" xfId="32313"/>
    <cellStyle name="Total 2 7 4 4" xfId="32314"/>
    <cellStyle name="Total 2 7 4 5" xfId="32315"/>
    <cellStyle name="Total 2 7 4 6" xfId="32316"/>
    <cellStyle name="Total 2 7 4 7" xfId="32317"/>
    <cellStyle name="Total 2 7 4 8" xfId="32318"/>
    <cellStyle name="Total 2 7 4 9" xfId="32319"/>
    <cellStyle name="Total 2 7 5" xfId="32320"/>
    <cellStyle name="Total 2 7 5 10" xfId="32321"/>
    <cellStyle name="Total 2 7 5 11" xfId="32322"/>
    <cellStyle name="Total 2 7 5 12" xfId="32323"/>
    <cellStyle name="Total 2 7 5 13" xfId="32324"/>
    <cellStyle name="Total 2 7 5 14" xfId="32325"/>
    <cellStyle name="Total 2 7 5 15" xfId="32326"/>
    <cellStyle name="Total 2 7 5 16" xfId="32327"/>
    <cellStyle name="Total 2 7 5 2" xfId="32328"/>
    <cellStyle name="Total 2 7 5 3" xfId="32329"/>
    <cellStyle name="Total 2 7 5 4" xfId="32330"/>
    <cellStyle name="Total 2 7 5 5" xfId="32331"/>
    <cellStyle name="Total 2 7 5 6" xfId="32332"/>
    <cellStyle name="Total 2 7 5 7" xfId="32333"/>
    <cellStyle name="Total 2 7 5 8" xfId="32334"/>
    <cellStyle name="Total 2 7 5 9" xfId="32335"/>
    <cellStyle name="Total 2 7 6" xfId="32336"/>
    <cellStyle name="Total 2 7 7" xfId="32337"/>
    <cellStyle name="Total 2 7 8" xfId="32338"/>
    <cellStyle name="Total 2 7 9" xfId="32339"/>
    <cellStyle name="Total 2 7_CORRECTED COPY OF rA 5" xfId="32340"/>
    <cellStyle name="Total 2 8" xfId="32341"/>
    <cellStyle name="Total 2 8 10" xfId="32342"/>
    <cellStyle name="Total 2 8 11" xfId="32343"/>
    <cellStyle name="Total 2 8 12" xfId="32344"/>
    <cellStyle name="Total 2 8 13" xfId="32345"/>
    <cellStyle name="Total 2 8 14" xfId="32346"/>
    <cellStyle name="Total 2 8 15" xfId="32347"/>
    <cellStyle name="Total 2 8 16" xfId="32348"/>
    <cellStyle name="Total 2 8 17" xfId="32349"/>
    <cellStyle name="Total 2 8 18" xfId="32350"/>
    <cellStyle name="Total 2 8 19" xfId="32351"/>
    <cellStyle name="Total 2 8 2" xfId="32352"/>
    <cellStyle name="Total 2 8 2 10" xfId="32353"/>
    <cellStyle name="Total 2 8 2 11" xfId="32354"/>
    <cellStyle name="Total 2 8 2 12" xfId="32355"/>
    <cellStyle name="Total 2 8 2 13" xfId="32356"/>
    <cellStyle name="Total 2 8 2 14" xfId="32357"/>
    <cellStyle name="Total 2 8 2 15" xfId="32358"/>
    <cellStyle name="Total 2 8 2 16" xfId="32359"/>
    <cellStyle name="Total 2 8 2 17" xfId="32360"/>
    <cellStyle name="Total 2 8 2 18" xfId="32361"/>
    <cellStyle name="Total 2 8 2 19" xfId="32362"/>
    <cellStyle name="Total 2 8 2 2" xfId="32363"/>
    <cellStyle name="Total 2 8 2 2 10" xfId="32364"/>
    <cellStyle name="Total 2 8 2 2 11" xfId="32365"/>
    <cellStyle name="Total 2 8 2 2 12" xfId="32366"/>
    <cellStyle name="Total 2 8 2 2 13" xfId="32367"/>
    <cellStyle name="Total 2 8 2 2 14" xfId="32368"/>
    <cellStyle name="Total 2 8 2 2 15" xfId="32369"/>
    <cellStyle name="Total 2 8 2 2 16" xfId="32370"/>
    <cellStyle name="Total 2 8 2 2 2" xfId="32371"/>
    <cellStyle name="Total 2 8 2 2 3" xfId="32372"/>
    <cellStyle name="Total 2 8 2 2 4" xfId="32373"/>
    <cellStyle name="Total 2 8 2 2 5" xfId="32374"/>
    <cellStyle name="Total 2 8 2 2 6" xfId="32375"/>
    <cellStyle name="Total 2 8 2 2 7" xfId="32376"/>
    <cellStyle name="Total 2 8 2 2 8" xfId="32377"/>
    <cellStyle name="Total 2 8 2 2 9" xfId="32378"/>
    <cellStyle name="Total 2 8 2 3" xfId="32379"/>
    <cellStyle name="Total 2 8 2 3 10" xfId="32380"/>
    <cellStyle name="Total 2 8 2 3 11" xfId="32381"/>
    <cellStyle name="Total 2 8 2 3 12" xfId="32382"/>
    <cellStyle name="Total 2 8 2 3 13" xfId="32383"/>
    <cellStyle name="Total 2 8 2 3 14" xfId="32384"/>
    <cellStyle name="Total 2 8 2 3 15" xfId="32385"/>
    <cellStyle name="Total 2 8 2 3 16" xfId="32386"/>
    <cellStyle name="Total 2 8 2 3 2" xfId="32387"/>
    <cellStyle name="Total 2 8 2 3 3" xfId="32388"/>
    <cellStyle name="Total 2 8 2 3 4" xfId="32389"/>
    <cellStyle name="Total 2 8 2 3 5" xfId="32390"/>
    <cellStyle name="Total 2 8 2 3 6" xfId="32391"/>
    <cellStyle name="Total 2 8 2 3 7" xfId="32392"/>
    <cellStyle name="Total 2 8 2 3 8" xfId="32393"/>
    <cellStyle name="Total 2 8 2 3 9" xfId="32394"/>
    <cellStyle name="Total 2 8 2 4" xfId="32395"/>
    <cellStyle name="Total 2 8 2 4 10" xfId="32396"/>
    <cellStyle name="Total 2 8 2 4 11" xfId="32397"/>
    <cellStyle name="Total 2 8 2 4 12" xfId="32398"/>
    <cellStyle name="Total 2 8 2 4 13" xfId="32399"/>
    <cellStyle name="Total 2 8 2 4 14" xfId="32400"/>
    <cellStyle name="Total 2 8 2 4 15" xfId="32401"/>
    <cellStyle name="Total 2 8 2 4 16" xfId="32402"/>
    <cellStyle name="Total 2 8 2 4 2" xfId="32403"/>
    <cellStyle name="Total 2 8 2 4 3" xfId="32404"/>
    <cellStyle name="Total 2 8 2 4 4" xfId="32405"/>
    <cellStyle name="Total 2 8 2 4 5" xfId="32406"/>
    <cellStyle name="Total 2 8 2 4 6" xfId="32407"/>
    <cellStyle name="Total 2 8 2 4 7" xfId="32408"/>
    <cellStyle name="Total 2 8 2 4 8" xfId="32409"/>
    <cellStyle name="Total 2 8 2 4 9" xfId="32410"/>
    <cellStyle name="Total 2 8 2 5" xfId="32411"/>
    <cellStyle name="Total 2 8 2 6" xfId="32412"/>
    <cellStyle name="Total 2 8 2 7" xfId="32413"/>
    <cellStyle name="Total 2 8 2 8" xfId="32414"/>
    <cellStyle name="Total 2 8 2 9" xfId="32415"/>
    <cellStyle name="Total 2 8 20" xfId="32416"/>
    <cellStyle name="Total 2 8 3" xfId="32417"/>
    <cellStyle name="Total 2 8 3 10" xfId="32418"/>
    <cellStyle name="Total 2 8 3 11" xfId="32419"/>
    <cellStyle name="Total 2 8 3 12" xfId="32420"/>
    <cellStyle name="Total 2 8 3 13" xfId="32421"/>
    <cellStyle name="Total 2 8 3 14" xfId="32422"/>
    <cellStyle name="Total 2 8 3 15" xfId="32423"/>
    <cellStyle name="Total 2 8 3 16" xfId="32424"/>
    <cellStyle name="Total 2 8 3 2" xfId="32425"/>
    <cellStyle name="Total 2 8 3 3" xfId="32426"/>
    <cellStyle name="Total 2 8 3 4" xfId="32427"/>
    <cellStyle name="Total 2 8 3 5" xfId="32428"/>
    <cellStyle name="Total 2 8 3 6" xfId="32429"/>
    <cellStyle name="Total 2 8 3 7" xfId="32430"/>
    <cellStyle name="Total 2 8 3 8" xfId="32431"/>
    <cellStyle name="Total 2 8 3 9" xfId="32432"/>
    <cellStyle name="Total 2 8 4" xfId="32433"/>
    <cellStyle name="Total 2 8 4 10" xfId="32434"/>
    <cellStyle name="Total 2 8 4 11" xfId="32435"/>
    <cellStyle name="Total 2 8 4 12" xfId="32436"/>
    <cellStyle name="Total 2 8 4 13" xfId="32437"/>
    <cellStyle name="Total 2 8 4 14" xfId="32438"/>
    <cellStyle name="Total 2 8 4 15" xfId="32439"/>
    <cellStyle name="Total 2 8 4 16" xfId="32440"/>
    <cellStyle name="Total 2 8 4 2" xfId="32441"/>
    <cellStyle name="Total 2 8 4 3" xfId="32442"/>
    <cellStyle name="Total 2 8 4 4" xfId="32443"/>
    <cellStyle name="Total 2 8 4 5" xfId="32444"/>
    <cellStyle name="Total 2 8 4 6" xfId="32445"/>
    <cellStyle name="Total 2 8 4 7" xfId="32446"/>
    <cellStyle name="Total 2 8 4 8" xfId="32447"/>
    <cellStyle name="Total 2 8 4 9" xfId="32448"/>
    <cellStyle name="Total 2 8 5" xfId="32449"/>
    <cellStyle name="Total 2 8 5 10" xfId="32450"/>
    <cellStyle name="Total 2 8 5 11" xfId="32451"/>
    <cellStyle name="Total 2 8 5 12" xfId="32452"/>
    <cellStyle name="Total 2 8 5 13" xfId="32453"/>
    <cellStyle name="Total 2 8 5 14" xfId="32454"/>
    <cellStyle name="Total 2 8 5 15" xfId="32455"/>
    <cellStyle name="Total 2 8 5 16" xfId="32456"/>
    <cellStyle name="Total 2 8 5 2" xfId="32457"/>
    <cellStyle name="Total 2 8 5 3" xfId="32458"/>
    <cellStyle name="Total 2 8 5 4" xfId="32459"/>
    <cellStyle name="Total 2 8 5 5" xfId="32460"/>
    <cellStyle name="Total 2 8 5 6" xfId="32461"/>
    <cellStyle name="Total 2 8 5 7" xfId="32462"/>
    <cellStyle name="Total 2 8 5 8" xfId="32463"/>
    <cellStyle name="Total 2 8 5 9" xfId="32464"/>
    <cellStyle name="Total 2 8 6" xfId="32465"/>
    <cellStyle name="Total 2 8 7" xfId="32466"/>
    <cellStyle name="Total 2 8 8" xfId="32467"/>
    <cellStyle name="Total 2 8 9" xfId="32468"/>
    <cellStyle name="Total 2 8_CORRECTED COPY OF rA 5" xfId="32469"/>
    <cellStyle name="Total 2 9" xfId="32470"/>
    <cellStyle name="Total 2 9 10" xfId="32471"/>
    <cellStyle name="Total 2 9 11" xfId="32472"/>
    <cellStyle name="Total 2 9 12" xfId="32473"/>
    <cellStyle name="Total 2 9 13" xfId="32474"/>
    <cellStyle name="Total 2 9 14" xfId="32475"/>
    <cellStyle name="Total 2 9 15" xfId="32476"/>
    <cellStyle name="Total 2 9 16" xfId="32477"/>
    <cellStyle name="Total 2 9 17" xfId="32478"/>
    <cellStyle name="Total 2 9 18" xfId="32479"/>
    <cellStyle name="Total 2 9 19" xfId="32480"/>
    <cellStyle name="Total 2 9 2" xfId="32481"/>
    <cellStyle name="Total 2 9 2 10" xfId="32482"/>
    <cellStyle name="Total 2 9 2 11" xfId="32483"/>
    <cellStyle name="Total 2 9 2 12" xfId="32484"/>
    <cellStyle name="Total 2 9 2 13" xfId="32485"/>
    <cellStyle name="Total 2 9 2 14" xfId="32486"/>
    <cellStyle name="Total 2 9 2 15" xfId="32487"/>
    <cellStyle name="Total 2 9 2 16" xfId="32488"/>
    <cellStyle name="Total 2 9 2 17" xfId="32489"/>
    <cellStyle name="Total 2 9 2 18" xfId="32490"/>
    <cellStyle name="Total 2 9 2 19" xfId="32491"/>
    <cellStyle name="Total 2 9 2 2" xfId="32492"/>
    <cellStyle name="Total 2 9 2 2 10" xfId="32493"/>
    <cellStyle name="Total 2 9 2 2 11" xfId="32494"/>
    <cellStyle name="Total 2 9 2 2 12" xfId="32495"/>
    <cellStyle name="Total 2 9 2 2 13" xfId="32496"/>
    <cellStyle name="Total 2 9 2 2 14" xfId="32497"/>
    <cellStyle name="Total 2 9 2 2 15" xfId="32498"/>
    <cellStyle name="Total 2 9 2 2 16" xfId="32499"/>
    <cellStyle name="Total 2 9 2 2 2" xfId="32500"/>
    <cellStyle name="Total 2 9 2 2 3" xfId="32501"/>
    <cellStyle name="Total 2 9 2 2 4" xfId="32502"/>
    <cellStyle name="Total 2 9 2 2 5" xfId="32503"/>
    <cellStyle name="Total 2 9 2 2 6" xfId="32504"/>
    <cellStyle name="Total 2 9 2 2 7" xfId="32505"/>
    <cellStyle name="Total 2 9 2 2 8" xfId="32506"/>
    <cellStyle name="Total 2 9 2 2 9" xfId="32507"/>
    <cellStyle name="Total 2 9 2 3" xfId="32508"/>
    <cellStyle name="Total 2 9 2 3 10" xfId="32509"/>
    <cellStyle name="Total 2 9 2 3 11" xfId="32510"/>
    <cellStyle name="Total 2 9 2 3 12" xfId="32511"/>
    <cellStyle name="Total 2 9 2 3 13" xfId="32512"/>
    <cellStyle name="Total 2 9 2 3 14" xfId="32513"/>
    <cellStyle name="Total 2 9 2 3 15" xfId="32514"/>
    <cellStyle name="Total 2 9 2 3 16" xfId="32515"/>
    <cellStyle name="Total 2 9 2 3 2" xfId="32516"/>
    <cellStyle name="Total 2 9 2 3 3" xfId="32517"/>
    <cellStyle name="Total 2 9 2 3 4" xfId="32518"/>
    <cellStyle name="Total 2 9 2 3 5" xfId="32519"/>
    <cellStyle name="Total 2 9 2 3 6" xfId="32520"/>
    <cellStyle name="Total 2 9 2 3 7" xfId="32521"/>
    <cellStyle name="Total 2 9 2 3 8" xfId="32522"/>
    <cellStyle name="Total 2 9 2 3 9" xfId="32523"/>
    <cellStyle name="Total 2 9 2 4" xfId="32524"/>
    <cellStyle name="Total 2 9 2 4 10" xfId="32525"/>
    <cellStyle name="Total 2 9 2 4 11" xfId="32526"/>
    <cellStyle name="Total 2 9 2 4 12" xfId="32527"/>
    <cellStyle name="Total 2 9 2 4 13" xfId="32528"/>
    <cellStyle name="Total 2 9 2 4 14" xfId="32529"/>
    <cellStyle name="Total 2 9 2 4 15" xfId="32530"/>
    <cellStyle name="Total 2 9 2 4 16" xfId="32531"/>
    <cellStyle name="Total 2 9 2 4 2" xfId="32532"/>
    <cellStyle name="Total 2 9 2 4 3" xfId="32533"/>
    <cellStyle name="Total 2 9 2 4 4" xfId="32534"/>
    <cellStyle name="Total 2 9 2 4 5" xfId="32535"/>
    <cellStyle name="Total 2 9 2 4 6" xfId="32536"/>
    <cellStyle name="Total 2 9 2 4 7" xfId="32537"/>
    <cellStyle name="Total 2 9 2 4 8" xfId="32538"/>
    <cellStyle name="Total 2 9 2 4 9" xfId="32539"/>
    <cellStyle name="Total 2 9 2 5" xfId="32540"/>
    <cellStyle name="Total 2 9 2 6" xfId="32541"/>
    <cellStyle name="Total 2 9 2 7" xfId="32542"/>
    <cellStyle name="Total 2 9 2 8" xfId="32543"/>
    <cellStyle name="Total 2 9 2 9" xfId="32544"/>
    <cellStyle name="Total 2 9 20" xfId="32545"/>
    <cellStyle name="Total 2 9 3" xfId="32546"/>
    <cellStyle name="Total 2 9 3 10" xfId="32547"/>
    <cellStyle name="Total 2 9 3 11" xfId="32548"/>
    <cellStyle name="Total 2 9 3 12" xfId="32549"/>
    <cellStyle name="Total 2 9 3 13" xfId="32550"/>
    <cellStyle name="Total 2 9 3 14" xfId="32551"/>
    <cellStyle name="Total 2 9 3 15" xfId="32552"/>
    <cellStyle name="Total 2 9 3 16" xfId="32553"/>
    <cellStyle name="Total 2 9 3 2" xfId="32554"/>
    <cellStyle name="Total 2 9 3 3" xfId="32555"/>
    <cellStyle name="Total 2 9 3 4" xfId="32556"/>
    <cellStyle name="Total 2 9 3 5" xfId="32557"/>
    <cellStyle name="Total 2 9 3 6" xfId="32558"/>
    <cellStyle name="Total 2 9 3 7" xfId="32559"/>
    <cellStyle name="Total 2 9 3 8" xfId="32560"/>
    <cellStyle name="Total 2 9 3 9" xfId="32561"/>
    <cellStyle name="Total 2 9 4" xfId="32562"/>
    <cellStyle name="Total 2 9 4 10" xfId="32563"/>
    <cellStyle name="Total 2 9 4 11" xfId="32564"/>
    <cellStyle name="Total 2 9 4 12" xfId="32565"/>
    <cellStyle name="Total 2 9 4 13" xfId="32566"/>
    <cellStyle name="Total 2 9 4 14" xfId="32567"/>
    <cellStyle name="Total 2 9 4 15" xfId="32568"/>
    <cellStyle name="Total 2 9 4 16" xfId="32569"/>
    <cellStyle name="Total 2 9 4 2" xfId="32570"/>
    <cellStyle name="Total 2 9 4 3" xfId="32571"/>
    <cellStyle name="Total 2 9 4 4" xfId="32572"/>
    <cellStyle name="Total 2 9 4 5" xfId="32573"/>
    <cellStyle name="Total 2 9 4 6" xfId="32574"/>
    <cellStyle name="Total 2 9 4 7" xfId="32575"/>
    <cellStyle name="Total 2 9 4 8" xfId="32576"/>
    <cellStyle name="Total 2 9 4 9" xfId="32577"/>
    <cellStyle name="Total 2 9 5" xfId="32578"/>
    <cellStyle name="Total 2 9 5 10" xfId="32579"/>
    <cellStyle name="Total 2 9 5 11" xfId="32580"/>
    <cellStyle name="Total 2 9 5 12" xfId="32581"/>
    <cellStyle name="Total 2 9 5 13" xfId="32582"/>
    <cellStyle name="Total 2 9 5 14" xfId="32583"/>
    <cellStyle name="Total 2 9 5 15" xfId="32584"/>
    <cellStyle name="Total 2 9 5 16" xfId="32585"/>
    <cellStyle name="Total 2 9 5 2" xfId="32586"/>
    <cellStyle name="Total 2 9 5 3" xfId="32587"/>
    <cellStyle name="Total 2 9 5 4" xfId="32588"/>
    <cellStyle name="Total 2 9 5 5" xfId="32589"/>
    <cellStyle name="Total 2 9 5 6" xfId="32590"/>
    <cellStyle name="Total 2 9 5 7" xfId="32591"/>
    <cellStyle name="Total 2 9 5 8" xfId="32592"/>
    <cellStyle name="Total 2 9 5 9" xfId="32593"/>
    <cellStyle name="Total 2 9 6" xfId="32594"/>
    <cellStyle name="Total 2 9 7" xfId="32595"/>
    <cellStyle name="Total 2 9 8" xfId="32596"/>
    <cellStyle name="Total 2 9 9" xfId="32597"/>
    <cellStyle name="Total 2 9_CORRECTED COPY OF rA 5" xfId="32598"/>
    <cellStyle name="Total 2_CORRECTED COPY OF rA 5" xfId="32599"/>
    <cellStyle name="Total 3" xfId="32600"/>
    <cellStyle name="Total 4" xfId="32601"/>
    <cellStyle name="Total 5" xfId="32602"/>
    <cellStyle name="totalbold" xfId="32603"/>
    <cellStyle name="totalbold 10" xfId="32604"/>
    <cellStyle name="totalbold 11" xfId="32605"/>
    <cellStyle name="totalbold 12" xfId="32606"/>
    <cellStyle name="totalbold 13" xfId="32607"/>
    <cellStyle name="totalbold 14" xfId="32608"/>
    <cellStyle name="totalbold 15" xfId="32609"/>
    <cellStyle name="totalbold 16" xfId="32610"/>
    <cellStyle name="totalbold 2" xfId="32611"/>
    <cellStyle name="totalbold 3" xfId="32612"/>
    <cellStyle name="totalbold 4" xfId="32613"/>
    <cellStyle name="totalbold 5" xfId="32614"/>
    <cellStyle name="totalbold 6" xfId="32615"/>
    <cellStyle name="totalbold 7" xfId="32616"/>
    <cellStyle name="totalbold 8" xfId="32617"/>
    <cellStyle name="totalbold 9" xfId="32618"/>
    <cellStyle name="TotCol - Style5" xfId="32619"/>
    <cellStyle name="TotCol - Style5 10" xfId="32620"/>
    <cellStyle name="TotCol - Style5 11" xfId="32621"/>
    <cellStyle name="TotCol - Style5 12" xfId="32622"/>
    <cellStyle name="TotCol - Style5 13" xfId="32623"/>
    <cellStyle name="TotCol - Style5 14" xfId="32624"/>
    <cellStyle name="TotCol - Style5 15" xfId="32625"/>
    <cellStyle name="TotCol - Style5 16" xfId="32626"/>
    <cellStyle name="TotCol - Style5 2" xfId="32627"/>
    <cellStyle name="TotCol - Style5 3" xfId="32628"/>
    <cellStyle name="TotCol - Style5 4" xfId="32629"/>
    <cellStyle name="TotCol - Style5 5" xfId="32630"/>
    <cellStyle name="TotCol - Style5 6" xfId="32631"/>
    <cellStyle name="TotCol - Style5 7" xfId="32632"/>
    <cellStyle name="TotCol - Style5 8" xfId="32633"/>
    <cellStyle name="TotCol - Style5 9" xfId="32634"/>
    <cellStyle name="TotRow - Style4" xfId="32635"/>
    <cellStyle name="TotRow - Style4 10" xfId="32636"/>
    <cellStyle name="TotRow - Style4 10 10" xfId="32637"/>
    <cellStyle name="TotRow - Style4 10 11" xfId="32638"/>
    <cellStyle name="TotRow - Style4 10 12" xfId="32639"/>
    <cellStyle name="TotRow - Style4 10 13" xfId="32640"/>
    <cellStyle name="TotRow - Style4 10 14" xfId="32641"/>
    <cellStyle name="TotRow - Style4 10 15" xfId="32642"/>
    <cellStyle name="TotRow - Style4 10 16" xfId="32643"/>
    <cellStyle name="TotRow - Style4 10 17" xfId="32644"/>
    <cellStyle name="TotRow - Style4 10 2" xfId="32645"/>
    <cellStyle name="TotRow - Style4 10 2 10" xfId="32646"/>
    <cellStyle name="TotRow - Style4 10 2 11" xfId="32647"/>
    <cellStyle name="TotRow - Style4 10 2 12" xfId="32648"/>
    <cellStyle name="TotRow - Style4 10 2 13" xfId="32649"/>
    <cellStyle name="TotRow - Style4 10 2 14" xfId="32650"/>
    <cellStyle name="TotRow - Style4 10 2 15" xfId="32651"/>
    <cellStyle name="TotRow - Style4 10 2 16" xfId="32652"/>
    <cellStyle name="TotRow - Style4 10 2 2" xfId="32653"/>
    <cellStyle name="TotRow - Style4 10 2 3" xfId="32654"/>
    <cellStyle name="TotRow - Style4 10 2 4" xfId="32655"/>
    <cellStyle name="TotRow - Style4 10 2 5" xfId="32656"/>
    <cellStyle name="TotRow - Style4 10 2 6" xfId="32657"/>
    <cellStyle name="TotRow - Style4 10 2 7" xfId="32658"/>
    <cellStyle name="TotRow - Style4 10 2 8" xfId="32659"/>
    <cellStyle name="TotRow - Style4 10 2 9" xfId="32660"/>
    <cellStyle name="TotRow - Style4 10 3" xfId="32661"/>
    <cellStyle name="TotRow - Style4 10 4" xfId="32662"/>
    <cellStyle name="TotRow - Style4 10 5" xfId="32663"/>
    <cellStyle name="TotRow - Style4 10 6" xfId="32664"/>
    <cellStyle name="TotRow - Style4 10 7" xfId="32665"/>
    <cellStyle name="TotRow - Style4 10 8" xfId="32666"/>
    <cellStyle name="TotRow - Style4 10 9" xfId="32667"/>
    <cellStyle name="TotRow - Style4 11" xfId="32668"/>
    <cellStyle name="TotRow - Style4 11 10" xfId="32669"/>
    <cellStyle name="TotRow - Style4 11 11" xfId="32670"/>
    <cellStyle name="TotRow - Style4 11 12" xfId="32671"/>
    <cellStyle name="TotRow - Style4 11 13" xfId="32672"/>
    <cellStyle name="TotRow - Style4 11 14" xfId="32673"/>
    <cellStyle name="TotRow - Style4 11 15" xfId="32674"/>
    <cellStyle name="TotRow - Style4 11 16" xfId="32675"/>
    <cellStyle name="TotRow - Style4 11 17" xfId="32676"/>
    <cellStyle name="TotRow - Style4 11 2" xfId="32677"/>
    <cellStyle name="TotRow - Style4 11 2 10" xfId="32678"/>
    <cellStyle name="TotRow - Style4 11 2 11" xfId="32679"/>
    <cellStyle name="TotRow - Style4 11 2 12" xfId="32680"/>
    <cellStyle name="TotRow - Style4 11 2 13" xfId="32681"/>
    <cellStyle name="TotRow - Style4 11 2 14" xfId="32682"/>
    <cellStyle name="TotRow - Style4 11 2 15" xfId="32683"/>
    <cellStyle name="TotRow - Style4 11 2 16" xfId="32684"/>
    <cellStyle name="TotRow - Style4 11 2 2" xfId="32685"/>
    <cellStyle name="TotRow - Style4 11 2 3" xfId="32686"/>
    <cellStyle name="TotRow - Style4 11 2 4" xfId="32687"/>
    <cellStyle name="TotRow - Style4 11 2 5" xfId="32688"/>
    <cellStyle name="TotRow - Style4 11 2 6" xfId="32689"/>
    <cellStyle name="TotRow - Style4 11 2 7" xfId="32690"/>
    <cellStyle name="TotRow - Style4 11 2 8" xfId="32691"/>
    <cellStyle name="TotRow - Style4 11 2 9" xfId="32692"/>
    <cellStyle name="TotRow - Style4 11 3" xfId="32693"/>
    <cellStyle name="TotRow - Style4 11 4" xfId="32694"/>
    <cellStyle name="TotRow - Style4 11 5" xfId="32695"/>
    <cellStyle name="TotRow - Style4 11 6" xfId="32696"/>
    <cellStyle name="TotRow - Style4 11 7" xfId="32697"/>
    <cellStyle name="TotRow - Style4 11 8" xfId="32698"/>
    <cellStyle name="TotRow - Style4 11 9" xfId="32699"/>
    <cellStyle name="TotRow - Style4 12" xfId="32700"/>
    <cellStyle name="TotRow - Style4 12 10" xfId="32701"/>
    <cellStyle name="TotRow - Style4 12 11" xfId="32702"/>
    <cellStyle name="TotRow - Style4 12 12" xfId="32703"/>
    <cellStyle name="TotRow - Style4 12 13" xfId="32704"/>
    <cellStyle name="TotRow - Style4 12 14" xfId="32705"/>
    <cellStyle name="TotRow - Style4 12 15" xfId="32706"/>
    <cellStyle name="TotRow - Style4 12 16" xfId="32707"/>
    <cellStyle name="TotRow - Style4 12 17" xfId="32708"/>
    <cellStyle name="TotRow - Style4 12 2" xfId="32709"/>
    <cellStyle name="TotRow - Style4 12 2 10" xfId="32710"/>
    <cellStyle name="TotRow - Style4 12 2 11" xfId="32711"/>
    <cellStyle name="TotRow - Style4 12 2 12" xfId="32712"/>
    <cellStyle name="TotRow - Style4 12 2 13" xfId="32713"/>
    <cellStyle name="TotRow - Style4 12 2 14" xfId="32714"/>
    <cellStyle name="TotRow - Style4 12 2 15" xfId="32715"/>
    <cellStyle name="TotRow - Style4 12 2 16" xfId="32716"/>
    <cellStyle name="TotRow - Style4 12 2 2" xfId="32717"/>
    <cellStyle name="TotRow - Style4 12 2 3" xfId="32718"/>
    <cellStyle name="TotRow - Style4 12 2 4" xfId="32719"/>
    <cellStyle name="TotRow - Style4 12 2 5" xfId="32720"/>
    <cellStyle name="TotRow - Style4 12 2 6" xfId="32721"/>
    <cellStyle name="TotRow - Style4 12 2 7" xfId="32722"/>
    <cellStyle name="TotRow - Style4 12 2 8" xfId="32723"/>
    <cellStyle name="TotRow - Style4 12 2 9" xfId="32724"/>
    <cellStyle name="TotRow - Style4 12 3" xfId="32725"/>
    <cellStyle name="TotRow - Style4 12 4" xfId="32726"/>
    <cellStyle name="TotRow - Style4 12 5" xfId="32727"/>
    <cellStyle name="TotRow - Style4 12 6" xfId="32728"/>
    <cellStyle name="TotRow - Style4 12 7" xfId="32729"/>
    <cellStyle name="TotRow - Style4 12 8" xfId="32730"/>
    <cellStyle name="TotRow - Style4 12 9" xfId="32731"/>
    <cellStyle name="TotRow - Style4 13" xfId="32732"/>
    <cellStyle name="TotRow - Style4 13 10" xfId="32733"/>
    <cellStyle name="TotRow - Style4 13 11" xfId="32734"/>
    <cellStyle name="TotRow - Style4 13 12" xfId="32735"/>
    <cellStyle name="TotRow - Style4 13 13" xfId="32736"/>
    <cellStyle name="TotRow - Style4 13 14" xfId="32737"/>
    <cellStyle name="TotRow - Style4 13 15" xfId="32738"/>
    <cellStyle name="TotRow - Style4 13 16" xfId="32739"/>
    <cellStyle name="TotRow - Style4 13 17" xfId="32740"/>
    <cellStyle name="TotRow - Style4 13 2" xfId="32741"/>
    <cellStyle name="TotRow - Style4 13 2 10" xfId="32742"/>
    <cellStyle name="TotRow - Style4 13 2 11" xfId="32743"/>
    <cellStyle name="TotRow - Style4 13 2 12" xfId="32744"/>
    <cellStyle name="TotRow - Style4 13 2 13" xfId="32745"/>
    <cellStyle name="TotRow - Style4 13 2 14" xfId="32746"/>
    <cellStyle name="TotRow - Style4 13 2 15" xfId="32747"/>
    <cellStyle name="TotRow - Style4 13 2 16" xfId="32748"/>
    <cellStyle name="TotRow - Style4 13 2 2" xfId="32749"/>
    <cellStyle name="TotRow - Style4 13 2 3" xfId="32750"/>
    <cellStyle name="TotRow - Style4 13 2 4" xfId="32751"/>
    <cellStyle name="TotRow - Style4 13 2 5" xfId="32752"/>
    <cellStyle name="TotRow - Style4 13 2 6" xfId="32753"/>
    <cellStyle name="TotRow - Style4 13 2 7" xfId="32754"/>
    <cellStyle name="TotRow - Style4 13 2 8" xfId="32755"/>
    <cellStyle name="TotRow - Style4 13 2 9" xfId="32756"/>
    <cellStyle name="TotRow - Style4 13 3" xfId="32757"/>
    <cellStyle name="TotRow - Style4 13 4" xfId="32758"/>
    <cellStyle name="TotRow - Style4 13 5" xfId="32759"/>
    <cellStyle name="TotRow - Style4 13 6" xfId="32760"/>
    <cellStyle name="TotRow - Style4 13 7" xfId="32761"/>
    <cellStyle name="TotRow - Style4 13 8" xfId="32762"/>
    <cellStyle name="TotRow - Style4 13 9" xfId="32763"/>
    <cellStyle name="TotRow - Style4 14" xfId="32764"/>
    <cellStyle name="TotRow - Style4 14 10" xfId="32765"/>
    <cellStyle name="TotRow - Style4 14 11" xfId="32766"/>
    <cellStyle name="TotRow - Style4 14 12" xfId="32767"/>
    <cellStyle name="TotRow - Style4 14 13" xfId="32768"/>
    <cellStyle name="TotRow - Style4 14 14" xfId="32769"/>
    <cellStyle name="TotRow - Style4 14 15" xfId="32770"/>
    <cellStyle name="TotRow - Style4 14 16" xfId="32771"/>
    <cellStyle name="TotRow - Style4 14 17" xfId="32772"/>
    <cellStyle name="TotRow - Style4 14 2" xfId="32773"/>
    <cellStyle name="TotRow - Style4 14 2 10" xfId="32774"/>
    <cellStyle name="TotRow - Style4 14 2 11" xfId="32775"/>
    <cellStyle name="TotRow - Style4 14 2 12" xfId="32776"/>
    <cellStyle name="TotRow - Style4 14 2 13" xfId="32777"/>
    <cellStyle name="TotRow - Style4 14 2 14" xfId="32778"/>
    <cellStyle name="TotRow - Style4 14 2 15" xfId="32779"/>
    <cellStyle name="TotRow - Style4 14 2 16" xfId="32780"/>
    <cellStyle name="TotRow - Style4 14 2 2" xfId="32781"/>
    <cellStyle name="TotRow - Style4 14 2 3" xfId="32782"/>
    <cellStyle name="TotRow - Style4 14 2 4" xfId="32783"/>
    <cellStyle name="TotRow - Style4 14 2 5" xfId="32784"/>
    <cellStyle name="TotRow - Style4 14 2 6" xfId="32785"/>
    <cellStyle name="TotRow - Style4 14 2 7" xfId="32786"/>
    <cellStyle name="TotRow - Style4 14 2 8" xfId="32787"/>
    <cellStyle name="TotRow - Style4 14 2 9" xfId="32788"/>
    <cellStyle name="TotRow - Style4 14 3" xfId="32789"/>
    <cellStyle name="TotRow - Style4 14 4" xfId="32790"/>
    <cellStyle name="TotRow - Style4 14 5" xfId="32791"/>
    <cellStyle name="TotRow - Style4 14 6" xfId="32792"/>
    <cellStyle name="TotRow - Style4 14 7" xfId="32793"/>
    <cellStyle name="TotRow - Style4 14 8" xfId="32794"/>
    <cellStyle name="TotRow - Style4 14 9" xfId="32795"/>
    <cellStyle name="TotRow - Style4 15" xfId="32796"/>
    <cellStyle name="TotRow - Style4 15 10" xfId="32797"/>
    <cellStyle name="TotRow - Style4 15 11" xfId="32798"/>
    <cellStyle name="TotRow - Style4 15 12" xfId="32799"/>
    <cellStyle name="TotRow - Style4 15 13" xfId="32800"/>
    <cellStyle name="TotRow - Style4 15 14" xfId="32801"/>
    <cellStyle name="TotRow - Style4 15 15" xfId="32802"/>
    <cellStyle name="TotRow - Style4 15 16" xfId="32803"/>
    <cellStyle name="TotRow - Style4 15 17" xfId="32804"/>
    <cellStyle name="TotRow - Style4 15 2" xfId="32805"/>
    <cellStyle name="TotRow - Style4 15 2 10" xfId="32806"/>
    <cellStyle name="TotRow - Style4 15 2 11" xfId="32807"/>
    <cellStyle name="TotRow - Style4 15 2 12" xfId="32808"/>
    <cellStyle name="TotRow - Style4 15 2 13" xfId="32809"/>
    <cellStyle name="TotRow - Style4 15 2 14" xfId="32810"/>
    <cellStyle name="TotRow - Style4 15 2 15" xfId="32811"/>
    <cellStyle name="TotRow - Style4 15 2 16" xfId="32812"/>
    <cellStyle name="TotRow - Style4 15 2 2" xfId="32813"/>
    <cellStyle name="TotRow - Style4 15 2 3" xfId="32814"/>
    <cellStyle name="TotRow - Style4 15 2 4" xfId="32815"/>
    <cellStyle name="TotRow - Style4 15 2 5" xfId="32816"/>
    <cellStyle name="TotRow - Style4 15 2 6" xfId="32817"/>
    <cellStyle name="TotRow - Style4 15 2 7" xfId="32818"/>
    <cellStyle name="TotRow - Style4 15 2 8" xfId="32819"/>
    <cellStyle name="TotRow - Style4 15 2 9" xfId="32820"/>
    <cellStyle name="TotRow - Style4 15 3" xfId="32821"/>
    <cellStyle name="TotRow - Style4 15 4" xfId="32822"/>
    <cellStyle name="TotRow - Style4 15 5" xfId="32823"/>
    <cellStyle name="TotRow - Style4 15 6" xfId="32824"/>
    <cellStyle name="TotRow - Style4 15 7" xfId="32825"/>
    <cellStyle name="TotRow - Style4 15 8" xfId="32826"/>
    <cellStyle name="TotRow - Style4 15 9" xfId="32827"/>
    <cellStyle name="TotRow - Style4 16" xfId="32828"/>
    <cellStyle name="TotRow - Style4 16 10" xfId="32829"/>
    <cellStyle name="TotRow - Style4 16 11" xfId="32830"/>
    <cellStyle name="TotRow - Style4 16 12" xfId="32831"/>
    <cellStyle name="TotRow - Style4 16 13" xfId="32832"/>
    <cellStyle name="TotRow - Style4 16 14" xfId="32833"/>
    <cellStyle name="TotRow - Style4 16 15" xfId="32834"/>
    <cellStyle name="TotRow - Style4 16 16" xfId="32835"/>
    <cellStyle name="TotRow - Style4 16 17" xfId="32836"/>
    <cellStyle name="TotRow - Style4 16 2" xfId="32837"/>
    <cellStyle name="TotRow - Style4 16 2 10" xfId="32838"/>
    <cellStyle name="TotRow - Style4 16 2 11" xfId="32839"/>
    <cellStyle name="TotRow - Style4 16 2 12" xfId="32840"/>
    <cellStyle name="TotRow - Style4 16 2 13" xfId="32841"/>
    <cellStyle name="TotRow - Style4 16 2 14" xfId="32842"/>
    <cellStyle name="TotRow - Style4 16 2 15" xfId="32843"/>
    <cellStyle name="TotRow - Style4 16 2 16" xfId="32844"/>
    <cellStyle name="TotRow - Style4 16 2 2" xfId="32845"/>
    <cellStyle name="TotRow - Style4 16 2 3" xfId="32846"/>
    <cellStyle name="TotRow - Style4 16 2 4" xfId="32847"/>
    <cellStyle name="TotRow - Style4 16 2 5" xfId="32848"/>
    <cellStyle name="TotRow - Style4 16 2 6" xfId="32849"/>
    <cellStyle name="TotRow - Style4 16 2 7" xfId="32850"/>
    <cellStyle name="TotRow - Style4 16 2 8" xfId="32851"/>
    <cellStyle name="TotRow - Style4 16 2 9" xfId="32852"/>
    <cellStyle name="TotRow - Style4 16 3" xfId="32853"/>
    <cellStyle name="TotRow - Style4 16 4" xfId="32854"/>
    <cellStyle name="TotRow - Style4 16 5" xfId="32855"/>
    <cellStyle name="TotRow - Style4 16 6" xfId="32856"/>
    <cellStyle name="TotRow - Style4 16 7" xfId="32857"/>
    <cellStyle name="TotRow - Style4 16 8" xfId="32858"/>
    <cellStyle name="TotRow - Style4 16 9" xfId="32859"/>
    <cellStyle name="TotRow - Style4 17" xfId="32860"/>
    <cellStyle name="TotRow - Style4 17 10" xfId="32861"/>
    <cellStyle name="TotRow - Style4 17 11" xfId="32862"/>
    <cellStyle name="TotRow - Style4 17 12" xfId="32863"/>
    <cellStyle name="TotRow - Style4 17 13" xfId="32864"/>
    <cellStyle name="TotRow - Style4 17 14" xfId="32865"/>
    <cellStyle name="TotRow - Style4 17 15" xfId="32866"/>
    <cellStyle name="TotRow - Style4 17 16" xfId="32867"/>
    <cellStyle name="TotRow - Style4 17 2" xfId="32868"/>
    <cellStyle name="TotRow - Style4 17 3" xfId="32869"/>
    <cellStyle name="TotRow - Style4 17 4" xfId="32870"/>
    <cellStyle name="TotRow - Style4 17 5" xfId="32871"/>
    <cellStyle name="TotRow - Style4 17 6" xfId="32872"/>
    <cellStyle name="TotRow - Style4 17 7" xfId="32873"/>
    <cellStyle name="TotRow - Style4 17 8" xfId="32874"/>
    <cellStyle name="TotRow - Style4 17 9" xfId="32875"/>
    <cellStyle name="TotRow - Style4 18" xfId="32876"/>
    <cellStyle name="TotRow - Style4 19" xfId="32877"/>
    <cellStyle name="TotRow - Style4 2" xfId="32878"/>
    <cellStyle name="TotRow - Style4 2 10" xfId="32879"/>
    <cellStyle name="TotRow - Style4 2 10 10" xfId="32880"/>
    <cellStyle name="TotRow - Style4 2 10 11" xfId="32881"/>
    <cellStyle name="TotRow - Style4 2 10 12" xfId="32882"/>
    <cellStyle name="TotRow - Style4 2 10 13" xfId="32883"/>
    <cellStyle name="TotRow - Style4 2 10 14" xfId="32884"/>
    <cellStyle name="TotRow - Style4 2 10 15" xfId="32885"/>
    <cellStyle name="TotRow - Style4 2 10 16" xfId="32886"/>
    <cellStyle name="TotRow - Style4 2 10 17" xfId="32887"/>
    <cellStyle name="TotRow - Style4 2 10 2" xfId="32888"/>
    <cellStyle name="TotRow - Style4 2 10 2 10" xfId="32889"/>
    <cellStyle name="TotRow - Style4 2 10 2 11" xfId="32890"/>
    <cellStyle name="TotRow - Style4 2 10 2 12" xfId="32891"/>
    <cellStyle name="TotRow - Style4 2 10 2 13" xfId="32892"/>
    <cellStyle name="TotRow - Style4 2 10 2 14" xfId="32893"/>
    <cellStyle name="TotRow - Style4 2 10 2 15" xfId="32894"/>
    <cellStyle name="TotRow - Style4 2 10 2 16" xfId="32895"/>
    <cellStyle name="TotRow - Style4 2 10 2 2" xfId="32896"/>
    <cellStyle name="TotRow - Style4 2 10 2 3" xfId="32897"/>
    <cellStyle name="TotRow - Style4 2 10 2 4" xfId="32898"/>
    <cellStyle name="TotRow - Style4 2 10 2 5" xfId="32899"/>
    <cellStyle name="TotRow - Style4 2 10 2 6" xfId="32900"/>
    <cellStyle name="TotRow - Style4 2 10 2 7" xfId="32901"/>
    <cellStyle name="TotRow - Style4 2 10 2 8" xfId="32902"/>
    <cellStyle name="TotRow - Style4 2 10 2 9" xfId="32903"/>
    <cellStyle name="TotRow - Style4 2 10 3" xfId="32904"/>
    <cellStyle name="TotRow - Style4 2 10 4" xfId="32905"/>
    <cellStyle name="TotRow - Style4 2 10 5" xfId="32906"/>
    <cellStyle name="TotRow - Style4 2 10 6" xfId="32907"/>
    <cellStyle name="TotRow - Style4 2 10 7" xfId="32908"/>
    <cellStyle name="TotRow - Style4 2 10 8" xfId="32909"/>
    <cellStyle name="TotRow - Style4 2 10 9" xfId="32910"/>
    <cellStyle name="TotRow - Style4 2 11" xfId="32911"/>
    <cellStyle name="TotRow - Style4 2 11 10" xfId="32912"/>
    <cellStyle name="TotRow - Style4 2 11 11" xfId="32913"/>
    <cellStyle name="TotRow - Style4 2 11 12" xfId="32914"/>
    <cellStyle name="TotRow - Style4 2 11 13" xfId="32915"/>
    <cellStyle name="TotRow - Style4 2 11 14" xfId="32916"/>
    <cellStyle name="TotRow - Style4 2 11 15" xfId="32917"/>
    <cellStyle name="TotRow - Style4 2 11 16" xfId="32918"/>
    <cellStyle name="TotRow - Style4 2 11 2" xfId="32919"/>
    <cellStyle name="TotRow - Style4 2 11 3" xfId="32920"/>
    <cellStyle name="TotRow - Style4 2 11 4" xfId="32921"/>
    <cellStyle name="TotRow - Style4 2 11 5" xfId="32922"/>
    <cellStyle name="TotRow - Style4 2 11 6" xfId="32923"/>
    <cellStyle name="TotRow - Style4 2 11 7" xfId="32924"/>
    <cellStyle name="TotRow - Style4 2 11 8" xfId="32925"/>
    <cellStyle name="TotRow - Style4 2 11 9" xfId="32926"/>
    <cellStyle name="TotRow - Style4 2 12" xfId="32927"/>
    <cellStyle name="TotRow - Style4 2 13" xfId="32928"/>
    <cellStyle name="TotRow - Style4 2 14" xfId="32929"/>
    <cellStyle name="TotRow - Style4 2 15" xfId="32930"/>
    <cellStyle name="TotRow - Style4 2 16" xfId="32931"/>
    <cellStyle name="TotRow - Style4 2 17" xfId="32932"/>
    <cellStyle name="TotRow - Style4 2 18" xfId="32933"/>
    <cellStyle name="TotRow - Style4 2 19" xfId="32934"/>
    <cellStyle name="TotRow - Style4 2 2" xfId="32935"/>
    <cellStyle name="TotRow - Style4 2 2 10" xfId="32936"/>
    <cellStyle name="TotRow - Style4 2 2 11" xfId="32937"/>
    <cellStyle name="TotRow - Style4 2 2 12" xfId="32938"/>
    <cellStyle name="TotRow - Style4 2 2 13" xfId="32939"/>
    <cellStyle name="TotRow - Style4 2 2 14" xfId="32940"/>
    <cellStyle name="TotRow - Style4 2 2 15" xfId="32941"/>
    <cellStyle name="TotRow - Style4 2 2 16" xfId="32942"/>
    <cellStyle name="TotRow - Style4 2 2 17" xfId="32943"/>
    <cellStyle name="TotRow - Style4 2 2 2" xfId="32944"/>
    <cellStyle name="TotRow - Style4 2 2 2 10" xfId="32945"/>
    <cellStyle name="TotRow - Style4 2 2 2 11" xfId="32946"/>
    <cellStyle name="TotRow - Style4 2 2 2 12" xfId="32947"/>
    <cellStyle name="TotRow - Style4 2 2 2 13" xfId="32948"/>
    <cellStyle name="TotRow - Style4 2 2 2 14" xfId="32949"/>
    <cellStyle name="TotRow - Style4 2 2 2 15" xfId="32950"/>
    <cellStyle name="TotRow - Style4 2 2 2 16" xfId="32951"/>
    <cellStyle name="TotRow - Style4 2 2 2 2" xfId="32952"/>
    <cellStyle name="TotRow - Style4 2 2 2 3" xfId="32953"/>
    <cellStyle name="TotRow - Style4 2 2 2 4" xfId="32954"/>
    <cellStyle name="TotRow - Style4 2 2 2 5" xfId="32955"/>
    <cellStyle name="TotRow - Style4 2 2 2 6" xfId="32956"/>
    <cellStyle name="TotRow - Style4 2 2 2 7" xfId="32957"/>
    <cellStyle name="TotRow - Style4 2 2 2 8" xfId="32958"/>
    <cellStyle name="TotRow - Style4 2 2 2 9" xfId="32959"/>
    <cellStyle name="TotRow - Style4 2 2 3" xfId="32960"/>
    <cellStyle name="TotRow - Style4 2 2 4" xfId="32961"/>
    <cellStyle name="TotRow - Style4 2 2 5" xfId="32962"/>
    <cellStyle name="TotRow - Style4 2 2 6" xfId="32963"/>
    <cellStyle name="TotRow - Style4 2 2 7" xfId="32964"/>
    <cellStyle name="TotRow - Style4 2 2 8" xfId="32965"/>
    <cellStyle name="TotRow - Style4 2 2 9" xfId="32966"/>
    <cellStyle name="TotRow - Style4 2 20" xfId="32967"/>
    <cellStyle name="TotRow - Style4 2 21" xfId="32968"/>
    <cellStyle name="TotRow - Style4 2 22" xfId="32969"/>
    <cellStyle name="TotRow - Style4 2 23" xfId="32970"/>
    <cellStyle name="TotRow - Style4 2 24" xfId="32971"/>
    <cellStyle name="TotRow - Style4 2 25" xfId="32972"/>
    <cellStyle name="TotRow - Style4 2 26" xfId="32973"/>
    <cellStyle name="TotRow - Style4 2 3" xfId="32974"/>
    <cellStyle name="TotRow - Style4 2 3 10" xfId="32975"/>
    <cellStyle name="TotRow - Style4 2 3 11" xfId="32976"/>
    <cellStyle name="TotRow - Style4 2 3 12" xfId="32977"/>
    <cellStyle name="TotRow - Style4 2 3 13" xfId="32978"/>
    <cellStyle name="TotRow - Style4 2 3 14" xfId="32979"/>
    <cellStyle name="TotRow - Style4 2 3 15" xfId="32980"/>
    <cellStyle name="TotRow - Style4 2 3 16" xfId="32981"/>
    <cellStyle name="TotRow - Style4 2 3 17" xfId="32982"/>
    <cellStyle name="TotRow - Style4 2 3 2" xfId="32983"/>
    <cellStyle name="TotRow - Style4 2 3 2 10" xfId="32984"/>
    <cellStyle name="TotRow - Style4 2 3 2 11" xfId="32985"/>
    <cellStyle name="TotRow - Style4 2 3 2 12" xfId="32986"/>
    <cellStyle name="TotRow - Style4 2 3 2 13" xfId="32987"/>
    <cellStyle name="TotRow - Style4 2 3 2 14" xfId="32988"/>
    <cellStyle name="TotRow - Style4 2 3 2 15" xfId="32989"/>
    <cellStyle name="TotRow - Style4 2 3 2 16" xfId="32990"/>
    <cellStyle name="TotRow - Style4 2 3 2 2" xfId="32991"/>
    <cellStyle name="TotRow - Style4 2 3 2 3" xfId="32992"/>
    <cellStyle name="TotRow - Style4 2 3 2 4" xfId="32993"/>
    <cellStyle name="TotRow - Style4 2 3 2 5" xfId="32994"/>
    <cellStyle name="TotRow - Style4 2 3 2 6" xfId="32995"/>
    <cellStyle name="TotRow - Style4 2 3 2 7" xfId="32996"/>
    <cellStyle name="TotRow - Style4 2 3 2 8" xfId="32997"/>
    <cellStyle name="TotRow - Style4 2 3 2 9" xfId="32998"/>
    <cellStyle name="TotRow - Style4 2 3 3" xfId="32999"/>
    <cellStyle name="TotRow - Style4 2 3 4" xfId="33000"/>
    <cellStyle name="TotRow - Style4 2 3 5" xfId="33001"/>
    <cellStyle name="TotRow - Style4 2 3 6" xfId="33002"/>
    <cellStyle name="TotRow - Style4 2 3 7" xfId="33003"/>
    <cellStyle name="TotRow - Style4 2 3 8" xfId="33004"/>
    <cellStyle name="TotRow - Style4 2 3 9" xfId="33005"/>
    <cellStyle name="TotRow - Style4 2 4" xfId="33006"/>
    <cellStyle name="TotRow - Style4 2 4 10" xfId="33007"/>
    <cellStyle name="TotRow - Style4 2 4 11" xfId="33008"/>
    <cellStyle name="TotRow - Style4 2 4 12" xfId="33009"/>
    <cellStyle name="TotRow - Style4 2 4 13" xfId="33010"/>
    <cellStyle name="TotRow - Style4 2 4 14" xfId="33011"/>
    <cellStyle name="TotRow - Style4 2 4 15" xfId="33012"/>
    <cellStyle name="TotRow - Style4 2 4 16" xfId="33013"/>
    <cellStyle name="TotRow - Style4 2 4 17" xfId="33014"/>
    <cellStyle name="TotRow - Style4 2 4 2" xfId="33015"/>
    <cellStyle name="TotRow - Style4 2 4 2 10" xfId="33016"/>
    <cellStyle name="TotRow - Style4 2 4 2 11" xfId="33017"/>
    <cellStyle name="TotRow - Style4 2 4 2 12" xfId="33018"/>
    <cellStyle name="TotRow - Style4 2 4 2 13" xfId="33019"/>
    <cellStyle name="TotRow - Style4 2 4 2 14" xfId="33020"/>
    <cellStyle name="TotRow - Style4 2 4 2 15" xfId="33021"/>
    <cellStyle name="TotRow - Style4 2 4 2 16" xfId="33022"/>
    <cellStyle name="TotRow - Style4 2 4 2 2" xfId="33023"/>
    <cellStyle name="TotRow - Style4 2 4 2 3" xfId="33024"/>
    <cellStyle name="TotRow - Style4 2 4 2 4" xfId="33025"/>
    <cellStyle name="TotRow - Style4 2 4 2 5" xfId="33026"/>
    <cellStyle name="TotRow - Style4 2 4 2 6" xfId="33027"/>
    <cellStyle name="TotRow - Style4 2 4 2 7" xfId="33028"/>
    <cellStyle name="TotRow - Style4 2 4 2 8" xfId="33029"/>
    <cellStyle name="TotRow - Style4 2 4 2 9" xfId="33030"/>
    <cellStyle name="TotRow - Style4 2 4 3" xfId="33031"/>
    <cellStyle name="TotRow - Style4 2 4 4" xfId="33032"/>
    <cellStyle name="TotRow - Style4 2 4 5" xfId="33033"/>
    <cellStyle name="TotRow - Style4 2 4 6" xfId="33034"/>
    <cellStyle name="TotRow - Style4 2 4 7" xfId="33035"/>
    <cellStyle name="TotRow - Style4 2 4 8" xfId="33036"/>
    <cellStyle name="TotRow - Style4 2 4 9" xfId="33037"/>
    <cellStyle name="TotRow - Style4 2 5" xfId="33038"/>
    <cellStyle name="TotRow - Style4 2 5 10" xfId="33039"/>
    <cellStyle name="TotRow - Style4 2 5 11" xfId="33040"/>
    <cellStyle name="TotRow - Style4 2 5 12" xfId="33041"/>
    <cellStyle name="TotRow - Style4 2 5 13" xfId="33042"/>
    <cellStyle name="TotRow - Style4 2 5 14" xfId="33043"/>
    <cellStyle name="TotRow - Style4 2 5 15" xfId="33044"/>
    <cellStyle name="TotRow - Style4 2 5 16" xfId="33045"/>
    <cellStyle name="TotRow - Style4 2 5 17" xfId="33046"/>
    <cellStyle name="TotRow - Style4 2 5 2" xfId="33047"/>
    <cellStyle name="TotRow - Style4 2 5 2 10" xfId="33048"/>
    <cellStyle name="TotRow - Style4 2 5 2 11" xfId="33049"/>
    <cellStyle name="TotRow - Style4 2 5 2 12" xfId="33050"/>
    <cellStyle name="TotRow - Style4 2 5 2 13" xfId="33051"/>
    <cellStyle name="TotRow - Style4 2 5 2 14" xfId="33052"/>
    <cellStyle name="TotRow - Style4 2 5 2 15" xfId="33053"/>
    <cellStyle name="TotRow - Style4 2 5 2 16" xfId="33054"/>
    <cellStyle name="TotRow - Style4 2 5 2 2" xfId="33055"/>
    <cellStyle name="TotRow - Style4 2 5 2 3" xfId="33056"/>
    <cellStyle name="TotRow - Style4 2 5 2 4" xfId="33057"/>
    <cellStyle name="TotRow - Style4 2 5 2 5" xfId="33058"/>
    <cellStyle name="TotRow - Style4 2 5 2 6" xfId="33059"/>
    <cellStyle name="TotRow - Style4 2 5 2 7" xfId="33060"/>
    <cellStyle name="TotRow - Style4 2 5 2 8" xfId="33061"/>
    <cellStyle name="TotRow - Style4 2 5 2 9" xfId="33062"/>
    <cellStyle name="TotRow - Style4 2 5 3" xfId="33063"/>
    <cellStyle name="TotRow - Style4 2 5 4" xfId="33064"/>
    <cellStyle name="TotRow - Style4 2 5 5" xfId="33065"/>
    <cellStyle name="TotRow - Style4 2 5 6" xfId="33066"/>
    <cellStyle name="TotRow - Style4 2 5 7" xfId="33067"/>
    <cellStyle name="TotRow - Style4 2 5 8" xfId="33068"/>
    <cellStyle name="TotRow - Style4 2 5 9" xfId="33069"/>
    <cellStyle name="TotRow - Style4 2 6" xfId="33070"/>
    <cellStyle name="TotRow - Style4 2 6 10" xfId="33071"/>
    <cellStyle name="TotRow - Style4 2 6 11" xfId="33072"/>
    <cellStyle name="TotRow - Style4 2 6 12" xfId="33073"/>
    <cellStyle name="TotRow - Style4 2 6 13" xfId="33074"/>
    <cellStyle name="TotRow - Style4 2 6 14" xfId="33075"/>
    <cellStyle name="TotRow - Style4 2 6 15" xfId="33076"/>
    <cellStyle name="TotRow - Style4 2 6 16" xfId="33077"/>
    <cellStyle name="TotRow - Style4 2 6 17" xfId="33078"/>
    <cellStyle name="TotRow - Style4 2 6 2" xfId="33079"/>
    <cellStyle name="TotRow - Style4 2 6 2 10" xfId="33080"/>
    <cellStyle name="TotRow - Style4 2 6 2 11" xfId="33081"/>
    <cellStyle name="TotRow - Style4 2 6 2 12" xfId="33082"/>
    <cellStyle name="TotRow - Style4 2 6 2 13" xfId="33083"/>
    <cellStyle name="TotRow - Style4 2 6 2 14" xfId="33084"/>
    <cellStyle name="TotRow - Style4 2 6 2 15" xfId="33085"/>
    <cellStyle name="TotRow - Style4 2 6 2 16" xfId="33086"/>
    <cellStyle name="TotRow - Style4 2 6 2 2" xfId="33087"/>
    <cellStyle name="TotRow - Style4 2 6 2 3" xfId="33088"/>
    <cellStyle name="TotRow - Style4 2 6 2 4" xfId="33089"/>
    <cellStyle name="TotRow - Style4 2 6 2 5" xfId="33090"/>
    <cellStyle name="TotRow - Style4 2 6 2 6" xfId="33091"/>
    <cellStyle name="TotRow - Style4 2 6 2 7" xfId="33092"/>
    <cellStyle name="TotRow - Style4 2 6 2 8" xfId="33093"/>
    <cellStyle name="TotRow - Style4 2 6 2 9" xfId="33094"/>
    <cellStyle name="TotRow - Style4 2 6 3" xfId="33095"/>
    <cellStyle name="TotRow - Style4 2 6 4" xfId="33096"/>
    <cellStyle name="TotRow - Style4 2 6 5" xfId="33097"/>
    <cellStyle name="TotRow - Style4 2 6 6" xfId="33098"/>
    <cellStyle name="TotRow - Style4 2 6 7" xfId="33099"/>
    <cellStyle name="TotRow - Style4 2 6 8" xfId="33100"/>
    <cellStyle name="TotRow - Style4 2 6 9" xfId="33101"/>
    <cellStyle name="TotRow - Style4 2 7" xfId="33102"/>
    <cellStyle name="TotRow - Style4 2 7 10" xfId="33103"/>
    <cellStyle name="TotRow - Style4 2 7 11" xfId="33104"/>
    <cellStyle name="TotRow - Style4 2 7 12" xfId="33105"/>
    <cellStyle name="TotRow - Style4 2 7 13" xfId="33106"/>
    <cellStyle name="TotRow - Style4 2 7 14" xfId="33107"/>
    <cellStyle name="TotRow - Style4 2 7 15" xfId="33108"/>
    <cellStyle name="TotRow - Style4 2 7 16" xfId="33109"/>
    <cellStyle name="TotRow - Style4 2 7 17" xfId="33110"/>
    <cellStyle name="TotRow - Style4 2 7 2" xfId="33111"/>
    <cellStyle name="TotRow - Style4 2 7 2 10" xfId="33112"/>
    <cellStyle name="TotRow - Style4 2 7 2 11" xfId="33113"/>
    <cellStyle name="TotRow - Style4 2 7 2 12" xfId="33114"/>
    <cellStyle name="TotRow - Style4 2 7 2 13" xfId="33115"/>
    <cellStyle name="TotRow - Style4 2 7 2 14" xfId="33116"/>
    <cellStyle name="TotRow - Style4 2 7 2 15" xfId="33117"/>
    <cellStyle name="TotRow - Style4 2 7 2 16" xfId="33118"/>
    <cellStyle name="TotRow - Style4 2 7 2 2" xfId="33119"/>
    <cellStyle name="TotRow - Style4 2 7 2 3" xfId="33120"/>
    <cellStyle name="TotRow - Style4 2 7 2 4" xfId="33121"/>
    <cellStyle name="TotRow - Style4 2 7 2 5" xfId="33122"/>
    <cellStyle name="TotRow - Style4 2 7 2 6" xfId="33123"/>
    <cellStyle name="TotRow - Style4 2 7 2 7" xfId="33124"/>
    <cellStyle name="TotRow - Style4 2 7 2 8" xfId="33125"/>
    <cellStyle name="TotRow - Style4 2 7 2 9" xfId="33126"/>
    <cellStyle name="TotRow - Style4 2 7 3" xfId="33127"/>
    <cellStyle name="TotRow - Style4 2 7 4" xfId="33128"/>
    <cellStyle name="TotRow - Style4 2 7 5" xfId="33129"/>
    <cellStyle name="TotRow - Style4 2 7 6" xfId="33130"/>
    <cellStyle name="TotRow - Style4 2 7 7" xfId="33131"/>
    <cellStyle name="TotRow - Style4 2 7 8" xfId="33132"/>
    <cellStyle name="TotRow - Style4 2 7 9" xfId="33133"/>
    <cellStyle name="TotRow - Style4 2 8" xfId="33134"/>
    <cellStyle name="TotRow - Style4 2 8 10" xfId="33135"/>
    <cellStyle name="TotRow - Style4 2 8 11" xfId="33136"/>
    <cellStyle name="TotRow - Style4 2 8 12" xfId="33137"/>
    <cellStyle name="TotRow - Style4 2 8 13" xfId="33138"/>
    <cellStyle name="TotRow - Style4 2 8 14" xfId="33139"/>
    <cellStyle name="TotRow - Style4 2 8 15" xfId="33140"/>
    <cellStyle name="TotRow - Style4 2 8 16" xfId="33141"/>
    <cellStyle name="TotRow - Style4 2 8 17" xfId="33142"/>
    <cellStyle name="TotRow - Style4 2 8 2" xfId="33143"/>
    <cellStyle name="TotRow - Style4 2 8 2 10" xfId="33144"/>
    <cellStyle name="TotRow - Style4 2 8 2 11" xfId="33145"/>
    <cellStyle name="TotRow - Style4 2 8 2 12" xfId="33146"/>
    <cellStyle name="TotRow - Style4 2 8 2 13" xfId="33147"/>
    <cellStyle name="TotRow - Style4 2 8 2 14" xfId="33148"/>
    <cellStyle name="TotRow - Style4 2 8 2 15" xfId="33149"/>
    <cellStyle name="TotRow - Style4 2 8 2 16" xfId="33150"/>
    <cellStyle name="TotRow - Style4 2 8 2 2" xfId="33151"/>
    <cellStyle name="TotRow - Style4 2 8 2 3" xfId="33152"/>
    <cellStyle name="TotRow - Style4 2 8 2 4" xfId="33153"/>
    <cellStyle name="TotRow - Style4 2 8 2 5" xfId="33154"/>
    <cellStyle name="TotRow - Style4 2 8 2 6" xfId="33155"/>
    <cellStyle name="TotRow - Style4 2 8 2 7" xfId="33156"/>
    <cellStyle name="TotRow - Style4 2 8 2 8" xfId="33157"/>
    <cellStyle name="TotRow - Style4 2 8 2 9" xfId="33158"/>
    <cellStyle name="TotRow - Style4 2 8 3" xfId="33159"/>
    <cellStyle name="TotRow - Style4 2 8 4" xfId="33160"/>
    <cellStyle name="TotRow - Style4 2 8 5" xfId="33161"/>
    <cellStyle name="TotRow - Style4 2 8 6" xfId="33162"/>
    <cellStyle name="TotRow - Style4 2 8 7" xfId="33163"/>
    <cellStyle name="TotRow - Style4 2 8 8" xfId="33164"/>
    <cellStyle name="TotRow - Style4 2 8 9" xfId="33165"/>
    <cellStyle name="TotRow - Style4 2 9" xfId="33166"/>
    <cellStyle name="TotRow - Style4 2 9 10" xfId="33167"/>
    <cellStyle name="TotRow - Style4 2 9 11" xfId="33168"/>
    <cellStyle name="TotRow - Style4 2 9 12" xfId="33169"/>
    <cellStyle name="TotRow - Style4 2 9 13" xfId="33170"/>
    <cellStyle name="TotRow - Style4 2 9 14" xfId="33171"/>
    <cellStyle name="TotRow - Style4 2 9 15" xfId="33172"/>
    <cellStyle name="TotRow - Style4 2 9 16" xfId="33173"/>
    <cellStyle name="TotRow - Style4 2 9 17" xfId="33174"/>
    <cellStyle name="TotRow - Style4 2 9 2" xfId="33175"/>
    <cellStyle name="TotRow - Style4 2 9 2 10" xfId="33176"/>
    <cellStyle name="TotRow - Style4 2 9 2 11" xfId="33177"/>
    <cellStyle name="TotRow - Style4 2 9 2 12" xfId="33178"/>
    <cellStyle name="TotRow - Style4 2 9 2 13" xfId="33179"/>
    <cellStyle name="TotRow - Style4 2 9 2 14" xfId="33180"/>
    <cellStyle name="TotRow - Style4 2 9 2 15" xfId="33181"/>
    <cellStyle name="TotRow - Style4 2 9 2 16" xfId="33182"/>
    <cellStyle name="TotRow - Style4 2 9 2 2" xfId="33183"/>
    <cellStyle name="TotRow - Style4 2 9 2 3" xfId="33184"/>
    <cellStyle name="TotRow - Style4 2 9 2 4" xfId="33185"/>
    <cellStyle name="TotRow - Style4 2 9 2 5" xfId="33186"/>
    <cellStyle name="TotRow - Style4 2 9 2 6" xfId="33187"/>
    <cellStyle name="TotRow - Style4 2 9 2 7" xfId="33188"/>
    <cellStyle name="TotRow - Style4 2 9 2 8" xfId="33189"/>
    <cellStyle name="TotRow - Style4 2 9 2 9" xfId="33190"/>
    <cellStyle name="TotRow - Style4 2 9 3" xfId="33191"/>
    <cellStyle name="TotRow - Style4 2 9 4" xfId="33192"/>
    <cellStyle name="TotRow - Style4 2 9 5" xfId="33193"/>
    <cellStyle name="TotRow - Style4 2 9 6" xfId="33194"/>
    <cellStyle name="TotRow - Style4 2 9 7" xfId="33195"/>
    <cellStyle name="TotRow - Style4 2 9 8" xfId="33196"/>
    <cellStyle name="TotRow - Style4 2 9 9" xfId="33197"/>
    <cellStyle name="TotRow - Style4 20" xfId="33198"/>
    <cellStyle name="TotRow - Style4 21" xfId="33199"/>
    <cellStyle name="TotRow - Style4 22" xfId="33200"/>
    <cellStyle name="TotRow - Style4 23" xfId="33201"/>
    <cellStyle name="TotRow - Style4 24" xfId="33202"/>
    <cellStyle name="TotRow - Style4 25" xfId="33203"/>
    <cellStyle name="TotRow - Style4 26" xfId="33204"/>
    <cellStyle name="TotRow - Style4 27" xfId="33205"/>
    <cellStyle name="TotRow - Style4 28" xfId="33206"/>
    <cellStyle name="TotRow - Style4 29" xfId="33207"/>
    <cellStyle name="TotRow - Style4 3" xfId="33208"/>
    <cellStyle name="TotRow - Style4 3 10" xfId="33209"/>
    <cellStyle name="TotRow - Style4 3 10 10" xfId="33210"/>
    <cellStyle name="TotRow - Style4 3 10 11" xfId="33211"/>
    <cellStyle name="TotRow - Style4 3 10 12" xfId="33212"/>
    <cellStyle name="TotRow - Style4 3 10 13" xfId="33213"/>
    <cellStyle name="TotRow - Style4 3 10 14" xfId="33214"/>
    <cellStyle name="TotRow - Style4 3 10 15" xfId="33215"/>
    <cellStyle name="TotRow - Style4 3 10 16" xfId="33216"/>
    <cellStyle name="TotRow - Style4 3 10 17" xfId="33217"/>
    <cellStyle name="TotRow - Style4 3 10 2" xfId="33218"/>
    <cellStyle name="TotRow - Style4 3 10 2 10" xfId="33219"/>
    <cellStyle name="TotRow - Style4 3 10 2 11" xfId="33220"/>
    <cellStyle name="TotRow - Style4 3 10 2 12" xfId="33221"/>
    <cellStyle name="TotRow - Style4 3 10 2 13" xfId="33222"/>
    <cellStyle name="TotRow - Style4 3 10 2 14" xfId="33223"/>
    <cellStyle name="TotRow - Style4 3 10 2 15" xfId="33224"/>
    <cellStyle name="TotRow - Style4 3 10 2 16" xfId="33225"/>
    <cellStyle name="TotRow - Style4 3 10 2 2" xfId="33226"/>
    <cellStyle name="TotRow - Style4 3 10 2 3" xfId="33227"/>
    <cellStyle name="TotRow - Style4 3 10 2 4" xfId="33228"/>
    <cellStyle name="TotRow - Style4 3 10 2 5" xfId="33229"/>
    <cellStyle name="TotRow - Style4 3 10 2 6" xfId="33230"/>
    <cellStyle name="TotRow - Style4 3 10 2 7" xfId="33231"/>
    <cellStyle name="TotRow - Style4 3 10 2 8" xfId="33232"/>
    <cellStyle name="TotRow - Style4 3 10 2 9" xfId="33233"/>
    <cellStyle name="TotRow - Style4 3 10 3" xfId="33234"/>
    <cellStyle name="TotRow - Style4 3 10 4" xfId="33235"/>
    <cellStyle name="TotRow - Style4 3 10 5" xfId="33236"/>
    <cellStyle name="TotRow - Style4 3 10 6" xfId="33237"/>
    <cellStyle name="TotRow - Style4 3 10 7" xfId="33238"/>
    <cellStyle name="TotRow - Style4 3 10 8" xfId="33239"/>
    <cellStyle name="TotRow - Style4 3 10 9" xfId="33240"/>
    <cellStyle name="TotRow - Style4 3 11" xfId="33241"/>
    <cellStyle name="TotRow - Style4 3 11 10" xfId="33242"/>
    <cellStyle name="TotRow - Style4 3 11 11" xfId="33243"/>
    <cellStyle name="TotRow - Style4 3 11 12" xfId="33244"/>
    <cellStyle name="TotRow - Style4 3 11 13" xfId="33245"/>
    <cellStyle name="TotRow - Style4 3 11 14" xfId="33246"/>
    <cellStyle name="TotRow - Style4 3 11 15" xfId="33247"/>
    <cellStyle name="TotRow - Style4 3 11 16" xfId="33248"/>
    <cellStyle name="TotRow - Style4 3 11 2" xfId="33249"/>
    <cellStyle name="TotRow - Style4 3 11 3" xfId="33250"/>
    <cellStyle name="TotRow - Style4 3 11 4" xfId="33251"/>
    <cellStyle name="TotRow - Style4 3 11 5" xfId="33252"/>
    <cellStyle name="TotRow - Style4 3 11 6" xfId="33253"/>
    <cellStyle name="TotRow - Style4 3 11 7" xfId="33254"/>
    <cellStyle name="TotRow - Style4 3 11 8" xfId="33255"/>
    <cellStyle name="TotRow - Style4 3 11 9" xfId="33256"/>
    <cellStyle name="TotRow - Style4 3 12" xfId="33257"/>
    <cellStyle name="TotRow - Style4 3 13" xfId="33258"/>
    <cellStyle name="TotRow - Style4 3 14" xfId="33259"/>
    <cellStyle name="TotRow - Style4 3 15" xfId="33260"/>
    <cellStyle name="TotRow - Style4 3 16" xfId="33261"/>
    <cellStyle name="TotRow - Style4 3 17" xfId="33262"/>
    <cellStyle name="TotRow - Style4 3 18" xfId="33263"/>
    <cellStyle name="TotRow - Style4 3 19" xfId="33264"/>
    <cellStyle name="TotRow - Style4 3 2" xfId="33265"/>
    <cellStyle name="TotRow - Style4 3 2 10" xfId="33266"/>
    <cellStyle name="TotRow - Style4 3 2 11" xfId="33267"/>
    <cellStyle name="TotRow - Style4 3 2 12" xfId="33268"/>
    <cellStyle name="TotRow - Style4 3 2 13" xfId="33269"/>
    <cellStyle name="TotRow - Style4 3 2 14" xfId="33270"/>
    <cellStyle name="TotRow - Style4 3 2 15" xfId="33271"/>
    <cellStyle name="TotRow - Style4 3 2 16" xfId="33272"/>
    <cellStyle name="TotRow - Style4 3 2 17" xfId="33273"/>
    <cellStyle name="TotRow - Style4 3 2 2" xfId="33274"/>
    <cellStyle name="TotRow - Style4 3 2 2 10" xfId="33275"/>
    <cellStyle name="TotRow - Style4 3 2 2 11" xfId="33276"/>
    <cellStyle name="TotRow - Style4 3 2 2 12" xfId="33277"/>
    <cellStyle name="TotRow - Style4 3 2 2 13" xfId="33278"/>
    <cellStyle name="TotRow - Style4 3 2 2 14" xfId="33279"/>
    <cellStyle name="TotRow - Style4 3 2 2 15" xfId="33280"/>
    <cellStyle name="TotRow - Style4 3 2 2 16" xfId="33281"/>
    <cellStyle name="TotRow - Style4 3 2 2 2" xfId="33282"/>
    <cellStyle name="TotRow - Style4 3 2 2 3" xfId="33283"/>
    <cellStyle name="TotRow - Style4 3 2 2 4" xfId="33284"/>
    <cellStyle name="TotRow - Style4 3 2 2 5" xfId="33285"/>
    <cellStyle name="TotRow - Style4 3 2 2 6" xfId="33286"/>
    <cellStyle name="TotRow - Style4 3 2 2 7" xfId="33287"/>
    <cellStyle name="TotRow - Style4 3 2 2 8" xfId="33288"/>
    <cellStyle name="TotRow - Style4 3 2 2 9" xfId="33289"/>
    <cellStyle name="TotRow - Style4 3 2 3" xfId="33290"/>
    <cellStyle name="TotRow - Style4 3 2 4" xfId="33291"/>
    <cellStyle name="TotRow - Style4 3 2 5" xfId="33292"/>
    <cellStyle name="TotRow - Style4 3 2 6" xfId="33293"/>
    <cellStyle name="TotRow - Style4 3 2 7" xfId="33294"/>
    <cellStyle name="TotRow - Style4 3 2 8" xfId="33295"/>
    <cellStyle name="TotRow - Style4 3 2 9" xfId="33296"/>
    <cellStyle name="TotRow - Style4 3 20" xfId="33297"/>
    <cellStyle name="TotRow - Style4 3 21" xfId="33298"/>
    <cellStyle name="TotRow - Style4 3 22" xfId="33299"/>
    <cellStyle name="TotRow - Style4 3 23" xfId="33300"/>
    <cellStyle name="TotRow - Style4 3 24" xfId="33301"/>
    <cellStyle name="TotRow - Style4 3 25" xfId="33302"/>
    <cellStyle name="TotRow - Style4 3 26" xfId="33303"/>
    <cellStyle name="TotRow - Style4 3 3" xfId="33304"/>
    <cellStyle name="TotRow - Style4 3 3 10" xfId="33305"/>
    <cellStyle name="TotRow - Style4 3 3 11" xfId="33306"/>
    <cellStyle name="TotRow - Style4 3 3 12" xfId="33307"/>
    <cellStyle name="TotRow - Style4 3 3 13" xfId="33308"/>
    <cellStyle name="TotRow - Style4 3 3 14" xfId="33309"/>
    <cellStyle name="TotRow - Style4 3 3 15" xfId="33310"/>
    <cellStyle name="TotRow - Style4 3 3 16" xfId="33311"/>
    <cellStyle name="TotRow - Style4 3 3 17" xfId="33312"/>
    <cellStyle name="TotRow - Style4 3 3 2" xfId="33313"/>
    <cellStyle name="TotRow - Style4 3 3 2 10" xfId="33314"/>
    <cellStyle name="TotRow - Style4 3 3 2 11" xfId="33315"/>
    <cellStyle name="TotRow - Style4 3 3 2 12" xfId="33316"/>
    <cellStyle name="TotRow - Style4 3 3 2 13" xfId="33317"/>
    <cellStyle name="TotRow - Style4 3 3 2 14" xfId="33318"/>
    <cellStyle name="TotRow - Style4 3 3 2 15" xfId="33319"/>
    <cellStyle name="TotRow - Style4 3 3 2 16" xfId="33320"/>
    <cellStyle name="TotRow - Style4 3 3 2 2" xfId="33321"/>
    <cellStyle name="TotRow - Style4 3 3 2 3" xfId="33322"/>
    <cellStyle name="TotRow - Style4 3 3 2 4" xfId="33323"/>
    <cellStyle name="TotRow - Style4 3 3 2 5" xfId="33324"/>
    <cellStyle name="TotRow - Style4 3 3 2 6" xfId="33325"/>
    <cellStyle name="TotRow - Style4 3 3 2 7" xfId="33326"/>
    <cellStyle name="TotRow - Style4 3 3 2 8" xfId="33327"/>
    <cellStyle name="TotRow - Style4 3 3 2 9" xfId="33328"/>
    <cellStyle name="TotRow - Style4 3 3 3" xfId="33329"/>
    <cellStyle name="TotRow - Style4 3 3 4" xfId="33330"/>
    <cellStyle name="TotRow - Style4 3 3 5" xfId="33331"/>
    <cellStyle name="TotRow - Style4 3 3 6" xfId="33332"/>
    <cellStyle name="TotRow - Style4 3 3 7" xfId="33333"/>
    <cellStyle name="TotRow - Style4 3 3 8" xfId="33334"/>
    <cellStyle name="TotRow - Style4 3 3 9" xfId="33335"/>
    <cellStyle name="TotRow - Style4 3 4" xfId="33336"/>
    <cellStyle name="TotRow - Style4 3 4 10" xfId="33337"/>
    <cellStyle name="TotRow - Style4 3 4 11" xfId="33338"/>
    <cellStyle name="TotRow - Style4 3 4 12" xfId="33339"/>
    <cellStyle name="TotRow - Style4 3 4 13" xfId="33340"/>
    <cellStyle name="TotRow - Style4 3 4 14" xfId="33341"/>
    <cellStyle name="TotRow - Style4 3 4 15" xfId="33342"/>
    <cellStyle name="TotRow - Style4 3 4 16" xfId="33343"/>
    <cellStyle name="TotRow - Style4 3 4 17" xfId="33344"/>
    <cellStyle name="TotRow - Style4 3 4 2" xfId="33345"/>
    <cellStyle name="TotRow - Style4 3 4 2 10" xfId="33346"/>
    <cellStyle name="TotRow - Style4 3 4 2 11" xfId="33347"/>
    <cellStyle name="TotRow - Style4 3 4 2 12" xfId="33348"/>
    <cellStyle name="TotRow - Style4 3 4 2 13" xfId="33349"/>
    <cellStyle name="TotRow - Style4 3 4 2 14" xfId="33350"/>
    <cellStyle name="TotRow - Style4 3 4 2 15" xfId="33351"/>
    <cellStyle name="TotRow - Style4 3 4 2 16" xfId="33352"/>
    <cellStyle name="TotRow - Style4 3 4 2 2" xfId="33353"/>
    <cellStyle name="TotRow - Style4 3 4 2 3" xfId="33354"/>
    <cellStyle name="TotRow - Style4 3 4 2 4" xfId="33355"/>
    <cellStyle name="TotRow - Style4 3 4 2 5" xfId="33356"/>
    <cellStyle name="TotRow - Style4 3 4 2 6" xfId="33357"/>
    <cellStyle name="TotRow - Style4 3 4 2 7" xfId="33358"/>
    <cellStyle name="TotRow - Style4 3 4 2 8" xfId="33359"/>
    <cellStyle name="TotRow - Style4 3 4 2 9" xfId="33360"/>
    <cellStyle name="TotRow - Style4 3 4 3" xfId="33361"/>
    <cellStyle name="TotRow - Style4 3 4 4" xfId="33362"/>
    <cellStyle name="TotRow - Style4 3 4 5" xfId="33363"/>
    <cellStyle name="TotRow - Style4 3 4 6" xfId="33364"/>
    <cellStyle name="TotRow - Style4 3 4 7" xfId="33365"/>
    <cellStyle name="TotRow - Style4 3 4 8" xfId="33366"/>
    <cellStyle name="TotRow - Style4 3 4 9" xfId="33367"/>
    <cellStyle name="TotRow - Style4 3 5" xfId="33368"/>
    <cellStyle name="TotRow - Style4 3 5 10" xfId="33369"/>
    <cellStyle name="TotRow - Style4 3 5 11" xfId="33370"/>
    <cellStyle name="TotRow - Style4 3 5 12" xfId="33371"/>
    <cellStyle name="TotRow - Style4 3 5 13" xfId="33372"/>
    <cellStyle name="TotRow - Style4 3 5 14" xfId="33373"/>
    <cellStyle name="TotRow - Style4 3 5 15" xfId="33374"/>
    <cellStyle name="TotRow - Style4 3 5 16" xfId="33375"/>
    <cellStyle name="TotRow - Style4 3 5 17" xfId="33376"/>
    <cellStyle name="TotRow - Style4 3 5 2" xfId="33377"/>
    <cellStyle name="TotRow - Style4 3 5 2 10" xfId="33378"/>
    <cellStyle name="TotRow - Style4 3 5 2 11" xfId="33379"/>
    <cellStyle name="TotRow - Style4 3 5 2 12" xfId="33380"/>
    <cellStyle name="TotRow - Style4 3 5 2 13" xfId="33381"/>
    <cellStyle name="TotRow - Style4 3 5 2 14" xfId="33382"/>
    <cellStyle name="TotRow - Style4 3 5 2 15" xfId="33383"/>
    <cellStyle name="TotRow - Style4 3 5 2 16" xfId="33384"/>
    <cellStyle name="TotRow - Style4 3 5 2 2" xfId="33385"/>
    <cellStyle name="TotRow - Style4 3 5 2 3" xfId="33386"/>
    <cellStyle name="TotRow - Style4 3 5 2 4" xfId="33387"/>
    <cellStyle name="TotRow - Style4 3 5 2 5" xfId="33388"/>
    <cellStyle name="TotRow - Style4 3 5 2 6" xfId="33389"/>
    <cellStyle name="TotRow - Style4 3 5 2 7" xfId="33390"/>
    <cellStyle name="TotRow - Style4 3 5 2 8" xfId="33391"/>
    <cellStyle name="TotRow - Style4 3 5 2 9" xfId="33392"/>
    <cellStyle name="TotRow - Style4 3 5 3" xfId="33393"/>
    <cellStyle name="TotRow - Style4 3 5 4" xfId="33394"/>
    <cellStyle name="TotRow - Style4 3 5 5" xfId="33395"/>
    <cellStyle name="TotRow - Style4 3 5 6" xfId="33396"/>
    <cellStyle name="TotRow - Style4 3 5 7" xfId="33397"/>
    <cellStyle name="TotRow - Style4 3 5 8" xfId="33398"/>
    <cellStyle name="TotRow - Style4 3 5 9" xfId="33399"/>
    <cellStyle name="TotRow - Style4 3 6" xfId="33400"/>
    <cellStyle name="TotRow - Style4 3 6 10" xfId="33401"/>
    <cellStyle name="TotRow - Style4 3 6 11" xfId="33402"/>
    <cellStyle name="TotRow - Style4 3 6 12" xfId="33403"/>
    <cellStyle name="TotRow - Style4 3 6 13" xfId="33404"/>
    <cellStyle name="TotRow - Style4 3 6 14" xfId="33405"/>
    <cellStyle name="TotRow - Style4 3 6 15" xfId="33406"/>
    <cellStyle name="TotRow - Style4 3 6 16" xfId="33407"/>
    <cellStyle name="TotRow - Style4 3 6 17" xfId="33408"/>
    <cellStyle name="TotRow - Style4 3 6 2" xfId="33409"/>
    <cellStyle name="TotRow - Style4 3 6 2 10" xfId="33410"/>
    <cellStyle name="TotRow - Style4 3 6 2 11" xfId="33411"/>
    <cellStyle name="TotRow - Style4 3 6 2 12" xfId="33412"/>
    <cellStyle name="TotRow - Style4 3 6 2 13" xfId="33413"/>
    <cellStyle name="TotRow - Style4 3 6 2 14" xfId="33414"/>
    <cellStyle name="TotRow - Style4 3 6 2 15" xfId="33415"/>
    <cellStyle name="TotRow - Style4 3 6 2 16" xfId="33416"/>
    <cellStyle name="TotRow - Style4 3 6 2 2" xfId="33417"/>
    <cellStyle name="TotRow - Style4 3 6 2 3" xfId="33418"/>
    <cellStyle name="TotRow - Style4 3 6 2 4" xfId="33419"/>
    <cellStyle name="TotRow - Style4 3 6 2 5" xfId="33420"/>
    <cellStyle name="TotRow - Style4 3 6 2 6" xfId="33421"/>
    <cellStyle name="TotRow - Style4 3 6 2 7" xfId="33422"/>
    <cellStyle name="TotRow - Style4 3 6 2 8" xfId="33423"/>
    <cellStyle name="TotRow - Style4 3 6 2 9" xfId="33424"/>
    <cellStyle name="TotRow - Style4 3 6 3" xfId="33425"/>
    <cellStyle name="TotRow - Style4 3 6 4" xfId="33426"/>
    <cellStyle name="TotRow - Style4 3 6 5" xfId="33427"/>
    <cellStyle name="TotRow - Style4 3 6 6" xfId="33428"/>
    <cellStyle name="TotRow - Style4 3 6 7" xfId="33429"/>
    <cellStyle name="TotRow - Style4 3 6 8" xfId="33430"/>
    <cellStyle name="TotRow - Style4 3 6 9" xfId="33431"/>
    <cellStyle name="TotRow - Style4 3 7" xfId="33432"/>
    <cellStyle name="TotRow - Style4 3 7 10" xfId="33433"/>
    <cellStyle name="TotRow - Style4 3 7 11" xfId="33434"/>
    <cellStyle name="TotRow - Style4 3 7 12" xfId="33435"/>
    <cellStyle name="TotRow - Style4 3 7 13" xfId="33436"/>
    <cellStyle name="TotRow - Style4 3 7 14" xfId="33437"/>
    <cellStyle name="TotRow - Style4 3 7 15" xfId="33438"/>
    <cellStyle name="TotRow - Style4 3 7 16" xfId="33439"/>
    <cellStyle name="TotRow - Style4 3 7 17" xfId="33440"/>
    <cellStyle name="TotRow - Style4 3 7 2" xfId="33441"/>
    <cellStyle name="TotRow - Style4 3 7 2 10" xfId="33442"/>
    <cellStyle name="TotRow - Style4 3 7 2 11" xfId="33443"/>
    <cellStyle name="TotRow - Style4 3 7 2 12" xfId="33444"/>
    <cellStyle name="TotRow - Style4 3 7 2 13" xfId="33445"/>
    <cellStyle name="TotRow - Style4 3 7 2 14" xfId="33446"/>
    <cellStyle name="TotRow - Style4 3 7 2 15" xfId="33447"/>
    <cellStyle name="TotRow - Style4 3 7 2 16" xfId="33448"/>
    <cellStyle name="TotRow - Style4 3 7 2 2" xfId="33449"/>
    <cellStyle name="TotRow - Style4 3 7 2 3" xfId="33450"/>
    <cellStyle name="TotRow - Style4 3 7 2 4" xfId="33451"/>
    <cellStyle name="TotRow - Style4 3 7 2 5" xfId="33452"/>
    <cellStyle name="TotRow - Style4 3 7 2 6" xfId="33453"/>
    <cellStyle name="TotRow - Style4 3 7 2 7" xfId="33454"/>
    <cellStyle name="TotRow - Style4 3 7 2 8" xfId="33455"/>
    <cellStyle name="TotRow - Style4 3 7 2 9" xfId="33456"/>
    <cellStyle name="TotRow - Style4 3 7 3" xfId="33457"/>
    <cellStyle name="TotRow - Style4 3 7 4" xfId="33458"/>
    <cellStyle name="TotRow - Style4 3 7 5" xfId="33459"/>
    <cellStyle name="TotRow - Style4 3 7 6" xfId="33460"/>
    <cellStyle name="TotRow - Style4 3 7 7" xfId="33461"/>
    <cellStyle name="TotRow - Style4 3 7 8" xfId="33462"/>
    <cellStyle name="TotRow - Style4 3 7 9" xfId="33463"/>
    <cellStyle name="TotRow - Style4 3 8" xfId="33464"/>
    <cellStyle name="TotRow - Style4 3 8 10" xfId="33465"/>
    <cellStyle name="TotRow - Style4 3 8 11" xfId="33466"/>
    <cellStyle name="TotRow - Style4 3 8 12" xfId="33467"/>
    <cellStyle name="TotRow - Style4 3 8 13" xfId="33468"/>
    <cellStyle name="TotRow - Style4 3 8 14" xfId="33469"/>
    <cellStyle name="TotRow - Style4 3 8 15" xfId="33470"/>
    <cellStyle name="TotRow - Style4 3 8 16" xfId="33471"/>
    <cellStyle name="TotRow - Style4 3 8 17" xfId="33472"/>
    <cellStyle name="TotRow - Style4 3 8 2" xfId="33473"/>
    <cellStyle name="TotRow - Style4 3 8 2 10" xfId="33474"/>
    <cellStyle name="TotRow - Style4 3 8 2 11" xfId="33475"/>
    <cellStyle name="TotRow - Style4 3 8 2 12" xfId="33476"/>
    <cellStyle name="TotRow - Style4 3 8 2 13" xfId="33477"/>
    <cellStyle name="TotRow - Style4 3 8 2 14" xfId="33478"/>
    <cellStyle name="TotRow - Style4 3 8 2 15" xfId="33479"/>
    <cellStyle name="TotRow - Style4 3 8 2 16" xfId="33480"/>
    <cellStyle name="TotRow - Style4 3 8 2 2" xfId="33481"/>
    <cellStyle name="TotRow - Style4 3 8 2 3" xfId="33482"/>
    <cellStyle name="TotRow - Style4 3 8 2 4" xfId="33483"/>
    <cellStyle name="TotRow - Style4 3 8 2 5" xfId="33484"/>
    <cellStyle name="TotRow - Style4 3 8 2 6" xfId="33485"/>
    <cellStyle name="TotRow - Style4 3 8 2 7" xfId="33486"/>
    <cellStyle name="TotRow - Style4 3 8 2 8" xfId="33487"/>
    <cellStyle name="TotRow - Style4 3 8 2 9" xfId="33488"/>
    <cellStyle name="TotRow - Style4 3 8 3" xfId="33489"/>
    <cellStyle name="TotRow - Style4 3 8 4" xfId="33490"/>
    <cellStyle name="TotRow - Style4 3 8 5" xfId="33491"/>
    <cellStyle name="TotRow - Style4 3 8 6" xfId="33492"/>
    <cellStyle name="TotRow - Style4 3 8 7" xfId="33493"/>
    <cellStyle name="TotRow - Style4 3 8 8" xfId="33494"/>
    <cellStyle name="TotRow - Style4 3 8 9" xfId="33495"/>
    <cellStyle name="TotRow - Style4 3 9" xfId="33496"/>
    <cellStyle name="TotRow - Style4 3 9 10" xfId="33497"/>
    <cellStyle name="TotRow - Style4 3 9 11" xfId="33498"/>
    <cellStyle name="TotRow - Style4 3 9 12" xfId="33499"/>
    <cellStyle name="TotRow - Style4 3 9 13" xfId="33500"/>
    <cellStyle name="TotRow - Style4 3 9 14" xfId="33501"/>
    <cellStyle name="TotRow - Style4 3 9 15" xfId="33502"/>
    <cellStyle name="TotRow - Style4 3 9 16" xfId="33503"/>
    <cellStyle name="TotRow - Style4 3 9 17" xfId="33504"/>
    <cellStyle name="TotRow - Style4 3 9 2" xfId="33505"/>
    <cellStyle name="TotRow - Style4 3 9 2 10" xfId="33506"/>
    <cellStyle name="TotRow - Style4 3 9 2 11" xfId="33507"/>
    <cellStyle name="TotRow - Style4 3 9 2 12" xfId="33508"/>
    <cellStyle name="TotRow - Style4 3 9 2 13" xfId="33509"/>
    <cellStyle name="TotRow - Style4 3 9 2 14" xfId="33510"/>
    <cellStyle name="TotRow - Style4 3 9 2 15" xfId="33511"/>
    <cellStyle name="TotRow - Style4 3 9 2 16" xfId="33512"/>
    <cellStyle name="TotRow - Style4 3 9 2 2" xfId="33513"/>
    <cellStyle name="TotRow - Style4 3 9 2 3" xfId="33514"/>
    <cellStyle name="TotRow - Style4 3 9 2 4" xfId="33515"/>
    <cellStyle name="TotRow - Style4 3 9 2 5" xfId="33516"/>
    <cellStyle name="TotRow - Style4 3 9 2 6" xfId="33517"/>
    <cellStyle name="TotRow - Style4 3 9 2 7" xfId="33518"/>
    <cellStyle name="TotRow - Style4 3 9 2 8" xfId="33519"/>
    <cellStyle name="TotRow - Style4 3 9 2 9" xfId="33520"/>
    <cellStyle name="TotRow - Style4 3 9 3" xfId="33521"/>
    <cellStyle name="TotRow - Style4 3 9 4" xfId="33522"/>
    <cellStyle name="TotRow - Style4 3 9 5" xfId="33523"/>
    <cellStyle name="TotRow - Style4 3 9 6" xfId="33524"/>
    <cellStyle name="TotRow - Style4 3 9 7" xfId="33525"/>
    <cellStyle name="TotRow - Style4 3 9 8" xfId="33526"/>
    <cellStyle name="TotRow - Style4 3 9 9" xfId="33527"/>
    <cellStyle name="TotRow - Style4 30" xfId="33528"/>
    <cellStyle name="TotRow - Style4 31" xfId="33529"/>
    <cellStyle name="TotRow - Style4 32" xfId="33530"/>
    <cellStyle name="TotRow - Style4 4" xfId="33531"/>
    <cellStyle name="TotRow - Style4 4 10" xfId="33532"/>
    <cellStyle name="TotRow - Style4 4 10 10" xfId="33533"/>
    <cellStyle name="TotRow - Style4 4 10 11" xfId="33534"/>
    <cellStyle name="TotRow - Style4 4 10 12" xfId="33535"/>
    <cellStyle name="TotRow - Style4 4 10 13" xfId="33536"/>
    <cellStyle name="TotRow - Style4 4 10 14" xfId="33537"/>
    <cellStyle name="TotRow - Style4 4 10 15" xfId="33538"/>
    <cellStyle name="TotRow - Style4 4 10 16" xfId="33539"/>
    <cellStyle name="TotRow - Style4 4 10 17" xfId="33540"/>
    <cellStyle name="TotRow - Style4 4 10 2" xfId="33541"/>
    <cellStyle name="TotRow - Style4 4 10 2 10" xfId="33542"/>
    <cellStyle name="TotRow - Style4 4 10 2 11" xfId="33543"/>
    <cellStyle name="TotRow - Style4 4 10 2 12" xfId="33544"/>
    <cellStyle name="TotRow - Style4 4 10 2 13" xfId="33545"/>
    <cellStyle name="TotRow - Style4 4 10 2 14" xfId="33546"/>
    <cellStyle name="TotRow - Style4 4 10 2 15" xfId="33547"/>
    <cellStyle name="TotRow - Style4 4 10 2 16" xfId="33548"/>
    <cellStyle name="TotRow - Style4 4 10 2 2" xfId="33549"/>
    <cellStyle name="TotRow - Style4 4 10 2 3" xfId="33550"/>
    <cellStyle name="TotRow - Style4 4 10 2 4" xfId="33551"/>
    <cellStyle name="TotRow - Style4 4 10 2 5" xfId="33552"/>
    <cellStyle name="TotRow - Style4 4 10 2 6" xfId="33553"/>
    <cellStyle name="TotRow - Style4 4 10 2 7" xfId="33554"/>
    <cellStyle name="TotRow - Style4 4 10 2 8" xfId="33555"/>
    <cellStyle name="TotRow - Style4 4 10 2 9" xfId="33556"/>
    <cellStyle name="TotRow - Style4 4 10 3" xfId="33557"/>
    <cellStyle name="TotRow - Style4 4 10 4" xfId="33558"/>
    <cellStyle name="TotRow - Style4 4 10 5" xfId="33559"/>
    <cellStyle name="TotRow - Style4 4 10 6" xfId="33560"/>
    <cellStyle name="TotRow - Style4 4 10 7" xfId="33561"/>
    <cellStyle name="TotRow - Style4 4 10 8" xfId="33562"/>
    <cellStyle name="TotRow - Style4 4 10 9" xfId="33563"/>
    <cellStyle name="TotRow - Style4 4 11" xfId="33564"/>
    <cellStyle name="TotRow - Style4 4 11 10" xfId="33565"/>
    <cellStyle name="TotRow - Style4 4 11 11" xfId="33566"/>
    <cellStyle name="TotRow - Style4 4 11 12" xfId="33567"/>
    <cellStyle name="TotRow - Style4 4 11 13" xfId="33568"/>
    <cellStyle name="TotRow - Style4 4 11 14" xfId="33569"/>
    <cellStyle name="TotRow - Style4 4 11 15" xfId="33570"/>
    <cellStyle name="TotRow - Style4 4 11 16" xfId="33571"/>
    <cellStyle name="TotRow - Style4 4 11 2" xfId="33572"/>
    <cellStyle name="TotRow - Style4 4 11 3" xfId="33573"/>
    <cellStyle name="TotRow - Style4 4 11 4" xfId="33574"/>
    <cellStyle name="TotRow - Style4 4 11 5" xfId="33575"/>
    <cellStyle name="TotRow - Style4 4 11 6" xfId="33576"/>
    <cellStyle name="TotRow - Style4 4 11 7" xfId="33577"/>
    <cellStyle name="TotRow - Style4 4 11 8" xfId="33578"/>
    <cellStyle name="TotRow - Style4 4 11 9" xfId="33579"/>
    <cellStyle name="TotRow - Style4 4 12" xfId="33580"/>
    <cellStyle name="TotRow - Style4 4 13" xfId="33581"/>
    <cellStyle name="TotRow - Style4 4 14" xfId="33582"/>
    <cellStyle name="TotRow - Style4 4 15" xfId="33583"/>
    <cellStyle name="TotRow - Style4 4 16" xfId="33584"/>
    <cellStyle name="TotRow - Style4 4 17" xfId="33585"/>
    <cellStyle name="TotRow - Style4 4 18" xfId="33586"/>
    <cellStyle name="TotRow - Style4 4 19" xfId="33587"/>
    <cellStyle name="TotRow - Style4 4 2" xfId="33588"/>
    <cellStyle name="TotRow - Style4 4 2 10" xfId="33589"/>
    <cellStyle name="TotRow - Style4 4 2 11" xfId="33590"/>
    <cellStyle name="TotRow - Style4 4 2 12" xfId="33591"/>
    <cellStyle name="TotRow - Style4 4 2 13" xfId="33592"/>
    <cellStyle name="TotRow - Style4 4 2 14" xfId="33593"/>
    <cellStyle name="TotRow - Style4 4 2 15" xfId="33594"/>
    <cellStyle name="TotRow - Style4 4 2 16" xfId="33595"/>
    <cellStyle name="TotRow - Style4 4 2 17" xfId="33596"/>
    <cellStyle name="TotRow - Style4 4 2 2" xfId="33597"/>
    <cellStyle name="TotRow - Style4 4 2 2 10" xfId="33598"/>
    <cellStyle name="TotRow - Style4 4 2 2 11" xfId="33599"/>
    <cellStyle name="TotRow - Style4 4 2 2 12" xfId="33600"/>
    <cellStyle name="TotRow - Style4 4 2 2 13" xfId="33601"/>
    <cellStyle name="TotRow - Style4 4 2 2 14" xfId="33602"/>
    <cellStyle name="TotRow - Style4 4 2 2 15" xfId="33603"/>
    <cellStyle name="TotRow - Style4 4 2 2 16" xfId="33604"/>
    <cellStyle name="TotRow - Style4 4 2 2 2" xfId="33605"/>
    <cellStyle name="TotRow - Style4 4 2 2 3" xfId="33606"/>
    <cellStyle name="TotRow - Style4 4 2 2 4" xfId="33607"/>
    <cellStyle name="TotRow - Style4 4 2 2 5" xfId="33608"/>
    <cellStyle name="TotRow - Style4 4 2 2 6" xfId="33609"/>
    <cellStyle name="TotRow - Style4 4 2 2 7" xfId="33610"/>
    <cellStyle name="TotRow - Style4 4 2 2 8" xfId="33611"/>
    <cellStyle name="TotRow - Style4 4 2 2 9" xfId="33612"/>
    <cellStyle name="TotRow - Style4 4 2 3" xfId="33613"/>
    <cellStyle name="TotRow - Style4 4 2 4" xfId="33614"/>
    <cellStyle name="TotRow - Style4 4 2 5" xfId="33615"/>
    <cellStyle name="TotRow - Style4 4 2 6" xfId="33616"/>
    <cellStyle name="TotRow - Style4 4 2 7" xfId="33617"/>
    <cellStyle name="TotRow - Style4 4 2 8" xfId="33618"/>
    <cellStyle name="TotRow - Style4 4 2 9" xfId="33619"/>
    <cellStyle name="TotRow - Style4 4 20" xfId="33620"/>
    <cellStyle name="TotRow - Style4 4 21" xfId="33621"/>
    <cellStyle name="TotRow - Style4 4 22" xfId="33622"/>
    <cellStyle name="TotRow - Style4 4 23" xfId="33623"/>
    <cellStyle name="TotRow - Style4 4 24" xfId="33624"/>
    <cellStyle name="TotRow - Style4 4 25" xfId="33625"/>
    <cellStyle name="TotRow - Style4 4 26" xfId="33626"/>
    <cellStyle name="TotRow - Style4 4 3" xfId="33627"/>
    <cellStyle name="TotRow - Style4 4 3 10" xfId="33628"/>
    <cellStyle name="TotRow - Style4 4 3 11" xfId="33629"/>
    <cellStyle name="TotRow - Style4 4 3 12" xfId="33630"/>
    <cellStyle name="TotRow - Style4 4 3 13" xfId="33631"/>
    <cellStyle name="TotRow - Style4 4 3 14" xfId="33632"/>
    <cellStyle name="TotRow - Style4 4 3 15" xfId="33633"/>
    <cellStyle name="TotRow - Style4 4 3 16" xfId="33634"/>
    <cellStyle name="TotRow - Style4 4 3 17" xfId="33635"/>
    <cellStyle name="TotRow - Style4 4 3 2" xfId="33636"/>
    <cellStyle name="TotRow - Style4 4 3 2 10" xfId="33637"/>
    <cellStyle name="TotRow - Style4 4 3 2 11" xfId="33638"/>
    <cellStyle name="TotRow - Style4 4 3 2 12" xfId="33639"/>
    <cellStyle name="TotRow - Style4 4 3 2 13" xfId="33640"/>
    <cellStyle name="TotRow - Style4 4 3 2 14" xfId="33641"/>
    <cellStyle name="TotRow - Style4 4 3 2 15" xfId="33642"/>
    <cellStyle name="TotRow - Style4 4 3 2 16" xfId="33643"/>
    <cellStyle name="TotRow - Style4 4 3 2 2" xfId="33644"/>
    <cellStyle name="TotRow - Style4 4 3 2 3" xfId="33645"/>
    <cellStyle name="TotRow - Style4 4 3 2 4" xfId="33646"/>
    <cellStyle name="TotRow - Style4 4 3 2 5" xfId="33647"/>
    <cellStyle name="TotRow - Style4 4 3 2 6" xfId="33648"/>
    <cellStyle name="TotRow - Style4 4 3 2 7" xfId="33649"/>
    <cellStyle name="TotRow - Style4 4 3 2 8" xfId="33650"/>
    <cellStyle name="TotRow - Style4 4 3 2 9" xfId="33651"/>
    <cellStyle name="TotRow - Style4 4 3 3" xfId="33652"/>
    <cellStyle name="TotRow - Style4 4 3 4" xfId="33653"/>
    <cellStyle name="TotRow - Style4 4 3 5" xfId="33654"/>
    <cellStyle name="TotRow - Style4 4 3 6" xfId="33655"/>
    <cellStyle name="TotRow - Style4 4 3 7" xfId="33656"/>
    <cellStyle name="TotRow - Style4 4 3 8" xfId="33657"/>
    <cellStyle name="TotRow - Style4 4 3 9" xfId="33658"/>
    <cellStyle name="TotRow - Style4 4 4" xfId="33659"/>
    <cellStyle name="TotRow - Style4 4 4 10" xfId="33660"/>
    <cellStyle name="TotRow - Style4 4 4 11" xfId="33661"/>
    <cellStyle name="TotRow - Style4 4 4 12" xfId="33662"/>
    <cellStyle name="TotRow - Style4 4 4 13" xfId="33663"/>
    <cellStyle name="TotRow - Style4 4 4 14" xfId="33664"/>
    <cellStyle name="TotRow - Style4 4 4 15" xfId="33665"/>
    <cellStyle name="TotRow - Style4 4 4 16" xfId="33666"/>
    <cellStyle name="TotRow - Style4 4 4 17" xfId="33667"/>
    <cellStyle name="TotRow - Style4 4 4 2" xfId="33668"/>
    <cellStyle name="TotRow - Style4 4 4 2 10" xfId="33669"/>
    <cellStyle name="TotRow - Style4 4 4 2 11" xfId="33670"/>
    <cellStyle name="TotRow - Style4 4 4 2 12" xfId="33671"/>
    <cellStyle name="TotRow - Style4 4 4 2 13" xfId="33672"/>
    <cellStyle name="TotRow - Style4 4 4 2 14" xfId="33673"/>
    <cellStyle name="TotRow - Style4 4 4 2 15" xfId="33674"/>
    <cellStyle name="TotRow - Style4 4 4 2 16" xfId="33675"/>
    <cellStyle name="TotRow - Style4 4 4 2 2" xfId="33676"/>
    <cellStyle name="TotRow - Style4 4 4 2 3" xfId="33677"/>
    <cellStyle name="TotRow - Style4 4 4 2 4" xfId="33678"/>
    <cellStyle name="TotRow - Style4 4 4 2 5" xfId="33679"/>
    <cellStyle name="TotRow - Style4 4 4 2 6" xfId="33680"/>
    <cellStyle name="TotRow - Style4 4 4 2 7" xfId="33681"/>
    <cellStyle name="TotRow - Style4 4 4 2 8" xfId="33682"/>
    <cellStyle name="TotRow - Style4 4 4 2 9" xfId="33683"/>
    <cellStyle name="TotRow - Style4 4 4 3" xfId="33684"/>
    <cellStyle name="TotRow - Style4 4 4 4" xfId="33685"/>
    <cellStyle name="TotRow - Style4 4 4 5" xfId="33686"/>
    <cellStyle name="TotRow - Style4 4 4 6" xfId="33687"/>
    <cellStyle name="TotRow - Style4 4 4 7" xfId="33688"/>
    <cellStyle name="TotRow - Style4 4 4 8" xfId="33689"/>
    <cellStyle name="TotRow - Style4 4 4 9" xfId="33690"/>
    <cellStyle name="TotRow - Style4 4 5" xfId="33691"/>
    <cellStyle name="TotRow - Style4 4 5 10" xfId="33692"/>
    <cellStyle name="TotRow - Style4 4 5 11" xfId="33693"/>
    <cellStyle name="TotRow - Style4 4 5 12" xfId="33694"/>
    <cellStyle name="TotRow - Style4 4 5 13" xfId="33695"/>
    <cellStyle name="TotRow - Style4 4 5 14" xfId="33696"/>
    <cellStyle name="TotRow - Style4 4 5 15" xfId="33697"/>
    <cellStyle name="TotRow - Style4 4 5 16" xfId="33698"/>
    <cellStyle name="TotRow - Style4 4 5 17" xfId="33699"/>
    <cellStyle name="TotRow - Style4 4 5 2" xfId="33700"/>
    <cellStyle name="TotRow - Style4 4 5 2 10" xfId="33701"/>
    <cellStyle name="TotRow - Style4 4 5 2 11" xfId="33702"/>
    <cellStyle name="TotRow - Style4 4 5 2 12" xfId="33703"/>
    <cellStyle name="TotRow - Style4 4 5 2 13" xfId="33704"/>
    <cellStyle name="TotRow - Style4 4 5 2 14" xfId="33705"/>
    <cellStyle name="TotRow - Style4 4 5 2 15" xfId="33706"/>
    <cellStyle name="TotRow - Style4 4 5 2 16" xfId="33707"/>
    <cellStyle name="TotRow - Style4 4 5 2 2" xfId="33708"/>
    <cellStyle name="TotRow - Style4 4 5 2 3" xfId="33709"/>
    <cellStyle name="TotRow - Style4 4 5 2 4" xfId="33710"/>
    <cellStyle name="TotRow - Style4 4 5 2 5" xfId="33711"/>
    <cellStyle name="TotRow - Style4 4 5 2 6" xfId="33712"/>
    <cellStyle name="TotRow - Style4 4 5 2 7" xfId="33713"/>
    <cellStyle name="TotRow - Style4 4 5 2 8" xfId="33714"/>
    <cellStyle name="TotRow - Style4 4 5 2 9" xfId="33715"/>
    <cellStyle name="TotRow - Style4 4 5 3" xfId="33716"/>
    <cellStyle name="TotRow - Style4 4 5 4" xfId="33717"/>
    <cellStyle name="TotRow - Style4 4 5 5" xfId="33718"/>
    <cellStyle name="TotRow - Style4 4 5 6" xfId="33719"/>
    <cellStyle name="TotRow - Style4 4 5 7" xfId="33720"/>
    <cellStyle name="TotRow - Style4 4 5 8" xfId="33721"/>
    <cellStyle name="TotRow - Style4 4 5 9" xfId="33722"/>
    <cellStyle name="TotRow - Style4 4 6" xfId="33723"/>
    <cellStyle name="TotRow - Style4 4 6 10" xfId="33724"/>
    <cellStyle name="TotRow - Style4 4 6 11" xfId="33725"/>
    <cellStyle name="TotRow - Style4 4 6 12" xfId="33726"/>
    <cellStyle name="TotRow - Style4 4 6 13" xfId="33727"/>
    <cellStyle name="TotRow - Style4 4 6 14" xfId="33728"/>
    <cellStyle name="TotRow - Style4 4 6 15" xfId="33729"/>
    <cellStyle name="TotRow - Style4 4 6 16" xfId="33730"/>
    <cellStyle name="TotRow - Style4 4 6 17" xfId="33731"/>
    <cellStyle name="TotRow - Style4 4 6 2" xfId="33732"/>
    <cellStyle name="TotRow - Style4 4 6 2 10" xfId="33733"/>
    <cellStyle name="TotRow - Style4 4 6 2 11" xfId="33734"/>
    <cellStyle name="TotRow - Style4 4 6 2 12" xfId="33735"/>
    <cellStyle name="TotRow - Style4 4 6 2 13" xfId="33736"/>
    <cellStyle name="TotRow - Style4 4 6 2 14" xfId="33737"/>
    <cellStyle name="TotRow - Style4 4 6 2 15" xfId="33738"/>
    <cellStyle name="TotRow - Style4 4 6 2 16" xfId="33739"/>
    <cellStyle name="TotRow - Style4 4 6 2 2" xfId="33740"/>
    <cellStyle name="TotRow - Style4 4 6 2 3" xfId="33741"/>
    <cellStyle name="TotRow - Style4 4 6 2 4" xfId="33742"/>
    <cellStyle name="TotRow - Style4 4 6 2 5" xfId="33743"/>
    <cellStyle name="TotRow - Style4 4 6 2 6" xfId="33744"/>
    <cellStyle name="TotRow - Style4 4 6 2 7" xfId="33745"/>
    <cellStyle name="TotRow - Style4 4 6 2 8" xfId="33746"/>
    <cellStyle name="TotRow - Style4 4 6 2 9" xfId="33747"/>
    <cellStyle name="TotRow - Style4 4 6 3" xfId="33748"/>
    <cellStyle name="TotRow - Style4 4 6 4" xfId="33749"/>
    <cellStyle name="TotRow - Style4 4 6 5" xfId="33750"/>
    <cellStyle name="TotRow - Style4 4 6 6" xfId="33751"/>
    <cellStyle name="TotRow - Style4 4 6 7" xfId="33752"/>
    <cellStyle name="TotRow - Style4 4 6 8" xfId="33753"/>
    <cellStyle name="TotRow - Style4 4 6 9" xfId="33754"/>
    <cellStyle name="TotRow - Style4 4 7" xfId="33755"/>
    <cellStyle name="TotRow - Style4 4 7 10" xfId="33756"/>
    <cellStyle name="TotRow - Style4 4 7 11" xfId="33757"/>
    <cellStyle name="TotRow - Style4 4 7 12" xfId="33758"/>
    <cellStyle name="TotRow - Style4 4 7 13" xfId="33759"/>
    <cellStyle name="TotRow - Style4 4 7 14" xfId="33760"/>
    <cellStyle name="TotRow - Style4 4 7 15" xfId="33761"/>
    <cellStyle name="TotRow - Style4 4 7 16" xfId="33762"/>
    <cellStyle name="TotRow - Style4 4 7 17" xfId="33763"/>
    <cellStyle name="TotRow - Style4 4 7 2" xfId="33764"/>
    <cellStyle name="TotRow - Style4 4 7 2 10" xfId="33765"/>
    <cellStyle name="TotRow - Style4 4 7 2 11" xfId="33766"/>
    <cellStyle name="TotRow - Style4 4 7 2 12" xfId="33767"/>
    <cellStyle name="TotRow - Style4 4 7 2 13" xfId="33768"/>
    <cellStyle name="TotRow - Style4 4 7 2 14" xfId="33769"/>
    <cellStyle name="TotRow - Style4 4 7 2 15" xfId="33770"/>
    <cellStyle name="TotRow - Style4 4 7 2 16" xfId="33771"/>
    <cellStyle name="TotRow - Style4 4 7 2 2" xfId="33772"/>
    <cellStyle name="TotRow - Style4 4 7 2 3" xfId="33773"/>
    <cellStyle name="TotRow - Style4 4 7 2 4" xfId="33774"/>
    <cellStyle name="TotRow - Style4 4 7 2 5" xfId="33775"/>
    <cellStyle name="TotRow - Style4 4 7 2 6" xfId="33776"/>
    <cellStyle name="TotRow - Style4 4 7 2 7" xfId="33777"/>
    <cellStyle name="TotRow - Style4 4 7 2 8" xfId="33778"/>
    <cellStyle name="TotRow - Style4 4 7 2 9" xfId="33779"/>
    <cellStyle name="TotRow - Style4 4 7 3" xfId="33780"/>
    <cellStyle name="TotRow - Style4 4 7 4" xfId="33781"/>
    <cellStyle name="TotRow - Style4 4 7 5" xfId="33782"/>
    <cellStyle name="TotRow - Style4 4 7 6" xfId="33783"/>
    <cellStyle name="TotRow - Style4 4 7 7" xfId="33784"/>
    <cellStyle name="TotRow - Style4 4 7 8" xfId="33785"/>
    <cellStyle name="TotRow - Style4 4 7 9" xfId="33786"/>
    <cellStyle name="TotRow - Style4 4 8" xfId="33787"/>
    <cellStyle name="TotRow - Style4 4 8 10" xfId="33788"/>
    <cellStyle name="TotRow - Style4 4 8 11" xfId="33789"/>
    <cellStyle name="TotRow - Style4 4 8 12" xfId="33790"/>
    <cellStyle name="TotRow - Style4 4 8 13" xfId="33791"/>
    <cellStyle name="TotRow - Style4 4 8 14" xfId="33792"/>
    <cellStyle name="TotRow - Style4 4 8 15" xfId="33793"/>
    <cellStyle name="TotRow - Style4 4 8 16" xfId="33794"/>
    <cellStyle name="TotRow - Style4 4 8 17" xfId="33795"/>
    <cellStyle name="TotRow - Style4 4 8 2" xfId="33796"/>
    <cellStyle name="TotRow - Style4 4 8 2 10" xfId="33797"/>
    <cellStyle name="TotRow - Style4 4 8 2 11" xfId="33798"/>
    <cellStyle name="TotRow - Style4 4 8 2 12" xfId="33799"/>
    <cellStyle name="TotRow - Style4 4 8 2 13" xfId="33800"/>
    <cellStyle name="TotRow - Style4 4 8 2 14" xfId="33801"/>
    <cellStyle name="TotRow - Style4 4 8 2 15" xfId="33802"/>
    <cellStyle name="TotRow - Style4 4 8 2 16" xfId="33803"/>
    <cellStyle name="TotRow - Style4 4 8 2 2" xfId="33804"/>
    <cellStyle name="TotRow - Style4 4 8 2 3" xfId="33805"/>
    <cellStyle name="TotRow - Style4 4 8 2 4" xfId="33806"/>
    <cellStyle name="TotRow - Style4 4 8 2 5" xfId="33807"/>
    <cellStyle name="TotRow - Style4 4 8 2 6" xfId="33808"/>
    <cellStyle name="TotRow - Style4 4 8 2 7" xfId="33809"/>
    <cellStyle name="TotRow - Style4 4 8 2 8" xfId="33810"/>
    <cellStyle name="TotRow - Style4 4 8 2 9" xfId="33811"/>
    <cellStyle name="TotRow - Style4 4 8 3" xfId="33812"/>
    <cellStyle name="TotRow - Style4 4 8 4" xfId="33813"/>
    <cellStyle name="TotRow - Style4 4 8 5" xfId="33814"/>
    <cellStyle name="TotRow - Style4 4 8 6" xfId="33815"/>
    <cellStyle name="TotRow - Style4 4 8 7" xfId="33816"/>
    <cellStyle name="TotRow - Style4 4 8 8" xfId="33817"/>
    <cellStyle name="TotRow - Style4 4 8 9" xfId="33818"/>
    <cellStyle name="TotRow - Style4 4 9" xfId="33819"/>
    <cellStyle name="TotRow - Style4 4 9 10" xfId="33820"/>
    <cellStyle name="TotRow - Style4 4 9 11" xfId="33821"/>
    <cellStyle name="TotRow - Style4 4 9 12" xfId="33822"/>
    <cellStyle name="TotRow - Style4 4 9 13" xfId="33823"/>
    <cellStyle name="TotRow - Style4 4 9 14" xfId="33824"/>
    <cellStyle name="TotRow - Style4 4 9 15" xfId="33825"/>
    <cellStyle name="TotRow - Style4 4 9 16" xfId="33826"/>
    <cellStyle name="TotRow - Style4 4 9 17" xfId="33827"/>
    <cellStyle name="TotRow - Style4 4 9 2" xfId="33828"/>
    <cellStyle name="TotRow - Style4 4 9 2 10" xfId="33829"/>
    <cellStyle name="TotRow - Style4 4 9 2 11" xfId="33830"/>
    <cellStyle name="TotRow - Style4 4 9 2 12" xfId="33831"/>
    <cellStyle name="TotRow - Style4 4 9 2 13" xfId="33832"/>
    <cellStyle name="TotRow - Style4 4 9 2 14" xfId="33833"/>
    <cellStyle name="TotRow - Style4 4 9 2 15" xfId="33834"/>
    <cellStyle name="TotRow - Style4 4 9 2 16" xfId="33835"/>
    <cellStyle name="TotRow - Style4 4 9 2 2" xfId="33836"/>
    <cellStyle name="TotRow - Style4 4 9 2 3" xfId="33837"/>
    <cellStyle name="TotRow - Style4 4 9 2 4" xfId="33838"/>
    <cellStyle name="TotRow - Style4 4 9 2 5" xfId="33839"/>
    <cellStyle name="TotRow - Style4 4 9 2 6" xfId="33840"/>
    <cellStyle name="TotRow - Style4 4 9 2 7" xfId="33841"/>
    <cellStyle name="TotRow - Style4 4 9 2 8" xfId="33842"/>
    <cellStyle name="TotRow - Style4 4 9 2 9" xfId="33843"/>
    <cellStyle name="TotRow - Style4 4 9 3" xfId="33844"/>
    <cellStyle name="TotRow - Style4 4 9 4" xfId="33845"/>
    <cellStyle name="TotRow - Style4 4 9 5" xfId="33846"/>
    <cellStyle name="TotRow - Style4 4 9 6" xfId="33847"/>
    <cellStyle name="TotRow - Style4 4 9 7" xfId="33848"/>
    <cellStyle name="TotRow - Style4 4 9 8" xfId="33849"/>
    <cellStyle name="TotRow - Style4 4 9 9" xfId="33850"/>
    <cellStyle name="TotRow - Style4 5" xfId="33851"/>
    <cellStyle name="TotRow - Style4 5 10" xfId="33852"/>
    <cellStyle name="TotRow - Style4 5 10 10" xfId="33853"/>
    <cellStyle name="TotRow - Style4 5 10 11" xfId="33854"/>
    <cellStyle name="TotRow - Style4 5 10 12" xfId="33855"/>
    <cellStyle name="TotRow - Style4 5 10 13" xfId="33856"/>
    <cellStyle name="TotRow - Style4 5 10 14" xfId="33857"/>
    <cellStyle name="TotRow - Style4 5 10 15" xfId="33858"/>
    <cellStyle name="TotRow - Style4 5 10 16" xfId="33859"/>
    <cellStyle name="TotRow - Style4 5 10 17" xfId="33860"/>
    <cellStyle name="TotRow - Style4 5 10 2" xfId="33861"/>
    <cellStyle name="TotRow - Style4 5 10 2 10" xfId="33862"/>
    <cellStyle name="TotRow - Style4 5 10 2 11" xfId="33863"/>
    <cellStyle name="TotRow - Style4 5 10 2 12" xfId="33864"/>
    <cellStyle name="TotRow - Style4 5 10 2 13" xfId="33865"/>
    <cellStyle name="TotRow - Style4 5 10 2 14" xfId="33866"/>
    <cellStyle name="TotRow - Style4 5 10 2 15" xfId="33867"/>
    <cellStyle name="TotRow - Style4 5 10 2 16" xfId="33868"/>
    <cellStyle name="TotRow - Style4 5 10 2 2" xfId="33869"/>
    <cellStyle name="TotRow - Style4 5 10 2 3" xfId="33870"/>
    <cellStyle name="TotRow - Style4 5 10 2 4" xfId="33871"/>
    <cellStyle name="TotRow - Style4 5 10 2 5" xfId="33872"/>
    <cellStyle name="TotRow - Style4 5 10 2 6" xfId="33873"/>
    <cellStyle name="TotRow - Style4 5 10 2 7" xfId="33874"/>
    <cellStyle name="TotRow - Style4 5 10 2 8" xfId="33875"/>
    <cellStyle name="TotRow - Style4 5 10 2 9" xfId="33876"/>
    <cellStyle name="TotRow - Style4 5 10 3" xfId="33877"/>
    <cellStyle name="TotRow - Style4 5 10 4" xfId="33878"/>
    <cellStyle name="TotRow - Style4 5 10 5" xfId="33879"/>
    <cellStyle name="TotRow - Style4 5 10 6" xfId="33880"/>
    <cellStyle name="TotRow - Style4 5 10 7" xfId="33881"/>
    <cellStyle name="TotRow - Style4 5 10 8" xfId="33882"/>
    <cellStyle name="TotRow - Style4 5 10 9" xfId="33883"/>
    <cellStyle name="TotRow - Style4 5 11" xfId="33884"/>
    <cellStyle name="TotRow - Style4 5 11 10" xfId="33885"/>
    <cellStyle name="TotRow - Style4 5 11 11" xfId="33886"/>
    <cellStyle name="TotRow - Style4 5 11 12" xfId="33887"/>
    <cellStyle name="TotRow - Style4 5 11 13" xfId="33888"/>
    <cellStyle name="TotRow - Style4 5 11 14" xfId="33889"/>
    <cellStyle name="TotRow - Style4 5 11 15" xfId="33890"/>
    <cellStyle name="TotRow - Style4 5 11 16" xfId="33891"/>
    <cellStyle name="TotRow - Style4 5 11 2" xfId="33892"/>
    <cellStyle name="TotRow - Style4 5 11 3" xfId="33893"/>
    <cellStyle name="TotRow - Style4 5 11 4" xfId="33894"/>
    <cellStyle name="TotRow - Style4 5 11 5" xfId="33895"/>
    <cellStyle name="TotRow - Style4 5 11 6" xfId="33896"/>
    <cellStyle name="TotRow - Style4 5 11 7" xfId="33897"/>
    <cellStyle name="TotRow - Style4 5 11 8" xfId="33898"/>
    <cellStyle name="TotRow - Style4 5 11 9" xfId="33899"/>
    <cellStyle name="TotRow - Style4 5 12" xfId="33900"/>
    <cellStyle name="TotRow - Style4 5 13" xfId="33901"/>
    <cellStyle name="TotRow - Style4 5 14" xfId="33902"/>
    <cellStyle name="TotRow - Style4 5 15" xfId="33903"/>
    <cellStyle name="TotRow - Style4 5 16" xfId="33904"/>
    <cellStyle name="TotRow - Style4 5 17" xfId="33905"/>
    <cellStyle name="TotRow - Style4 5 18" xfId="33906"/>
    <cellStyle name="TotRow - Style4 5 19" xfId="33907"/>
    <cellStyle name="TotRow - Style4 5 2" xfId="33908"/>
    <cellStyle name="TotRow - Style4 5 2 10" xfId="33909"/>
    <cellStyle name="TotRow - Style4 5 2 11" xfId="33910"/>
    <cellStyle name="TotRow - Style4 5 2 12" xfId="33911"/>
    <cellStyle name="TotRow - Style4 5 2 13" xfId="33912"/>
    <cellStyle name="TotRow - Style4 5 2 14" xfId="33913"/>
    <cellStyle name="TotRow - Style4 5 2 15" xfId="33914"/>
    <cellStyle name="TotRow - Style4 5 2 16" xfId="33915"/>
    <cellStyle name="TotRow - Style4 5 2 17" xfId="33916"/>
    <cellStyle name="TotRow - Style4 5 2 2" xfId="33917"/>
    <cellStyle name="TotRow - Style4 5 2 2 10" xfId="33918"/>
    <cellStyle name="TotRow - Style4 5 2 2 11" xfId="33919"/>
    <cellStyle name="TotRow - Style4 5 2 2 12" xfId="33920"/>
    <cellStyle name="TotRow - Style4 5 2 2 13" xfId="33921"/>
    <cellStyle name="TotRow - Style4 5 2 2 14" xfId="33922"/>
    <cellStyle name="TotRow - Style4 5 2 2 15" xfId="33923"/>
    <cellStyle name="TotRow - Style4 5 2 2 16" xfId="33924"/>
    <cellStyle name="TotRow - Style4 5 2 2 2" xfId="33925"/>
    <cellStyle name="TotRow - Style4 5 2 2 3" xfId="33926"/>
    <cellStyle name="TotRow - Style4 5 2 2 4" xfId="33927"/>
    <cellStyle name="TotRow - Style4 5 2 2 5" xfId="33928"/>
    <cellStyle name="TotRow - Style4 5 2 2 6" xfId="33929"/>
    <cellStyle name="TotRow - Style4 5 2 2 7" xfId="33930"/>
    <cellStyle name="TotRow - Style4 5 2 2 8" xfId="33931"/>
    <cellStyle name="TotRow - Style4 5 2 2 9" xfId="33932"/>
    <cellStyle name="TotRow - Style4 5 2 3" xfId="33933"/>
    <cellStyle name="TotRow - Style4 5 2 4" xfId="33934"/>
    <cellStyle name="TotRow - Style4 5 2 5" xfId="33935"/>
    <cellStyle name="TotRow - Style4 5 2 6" xfId="33936"/>
    <cellStyle name="TotRow - Style4 5 2 7" xfId="33937"/>
    <cellStyle name="TotRow - Style4 5 2 8" xfId="33938"/>
    <cellStyle name="TotRow - Style4 5 2 9" xfId="33939"/>
    <cellStyle name="TotRow - Style4 5 20" xfId="33940"/>
    <cellStyle name="TotRow - Style4 5 21" xfId="33941"/>
    <cellStyle name="TotRow - Style4 5 22" xfId="33942"/>
    <cellStyle name="TotRow - Style4 5 23" xfId="33943"/>
    <cellStyle name="TotRow - Style4 5 24" xfId="33944"/>
    <cellStyle name="TotRow - Style4 5 25" xfId="33945"/>
    <cellStyle name="TotRow - Style4 5 26" xfId="33946"/>
    <cellStyle name="TotRow - Style4 5 3" xfId="33947"/>
    <cellStyle name="TotRow - Style4 5 3 10" xfId="33948"/>
    <cellStyle name="TotRow - Style4 5 3 11" xfId="33949"/>
    <cellStyle name="TotRow - Style4 5 3 12" xfId="33950"/>
    <cellStyle name="TotRow - Style4 5 3 13" xfId="33951"/>
    <cellStyle name="TotRow - Style4 5 3 14" xfId="33952"/>
    <cellStyle name="TotRow - Style4 5 3 15" xfId="33953"/>
    <cellStyle name="TotRow - Style4 5 3 16" xfId="33954"/>
    <cellStyle name="TotRow - Style4 5 3 17" xfId="33955"/>
    <cellStyle name="TotRow - Style4 5 3 2" xfId="33956"/>
    <cellStyle name="TotRow - Style4 5 3 2 10" xfId="33957"/>
    <cellStyle name="TotRow - Style4 5 3 2 11" xfId="33958"/>
    <cellStyle name="TotRow - Style4 5 3 2 12" xfId="33959"/>
    <cellStyle name="TotRow - Style4 5 3 2 13" xfId="33960"/>
    <cellStyle name="TotRow - Style4 5 3 2 14" xfId="33961"/>
    <cellStyle name="TotRow - Style4 5 3 2 15" xfId="33962"/>
    <cellStyle name="TotRow - Style4 5 3 2 16" xfId="33963"/>
    <cellStyle name="TotRow - Style4 5 3 2 2" xfId="33964"/>
    <cellStyle name="TotRow - Style4 5 3 2 3" xfId="33965"/>
    <cellStyle name="TotRow - Style4 5 3 2 4" xfId="33966"/>
    <cellStyle name="TotRow - Style4 5 3 2 5" xfId="33967"/>
    <cellStyle name="TotRow - Style4 5 3 2 6" xfId="33968"/>
    <cellStyle name="TotRow - Style4 5 3 2 7" xfId="33969"/>
    <cellStyle name="TotRow - Style4 5 3 2 8" xfId="33970"/>
    <cellStyle name="TotRow - Style4 5 3 2 9" xfId="33971"/>
    <cellStyle name="TotRow - Style4 5 3 3" xfId="33972"/>
    <cellStyle name="TotRow - Style4 5 3 4" xfId="33973"/>
    <cellStyle name="TotRow - Style4 5 3 5" xfId="33974"/>
    <cellStyle name="TotRow - Style4 5 3 6" xfId="33975"/>
    <cellStyle name="TotRow - Style4 5 3 7" xfId="33976"/>
    <cellStyle name="TotRow - Style4 5 3 8" xfId="33977"/>
    <cellStyle name="TotRow - Style4 5 3 9" xfId="33978"/>
    <cellStyle name="TotRow - Style4 5 4" xfId="33979"/>
    <cellStyle name="TotRow - Style4 5 4 10" xfId="33980"/>
    <cellStyle name="TotRow - Style4 5 4 11" xfId="33981"/>
    <cellStyle name="TotRow - Style4 5 4 12" xfId="33982"/>
    <cellStyle name="TotRow - Style4 5 4 13" xfId="33983"/>
    <cellStyle name="TotRow - Style4 5 4 14" xfId="33984"/>
    <cellStyle name="TotRow - Style4 5 4 15" xfId="33985"/>
    <cellStyle name="TotRow - Style4 5 4 16" xfId="33986"/>
    <cellStyle name="TotRow - Style4 5 4 17" xfId="33987"/>
    <cellStyle name="TotRow - Style4 5 4 2" xfId="33988"/>
    <cellStyle name="TotRow - Style4 5 4 2 10" xfId="33989"/>
    <cellStyle name="TotRow - Style4 5 4 2 11" xfId="33990"/>
    <cellStyle name="TotRow - Style4 5 4 2 12" xfId="33991"/>
    <cellStyle name="TotRow - Style4 5 4 2 13" xfId="33992"/>
    <cellStyle name="TotRow - Style4 5 4 2 14" xfId="33993"/>
    <cellStyle name="TotRow - Style4 5 4 2 15" xfId="33994"/>
    <cellStyle name="TotRow - Style4 5 4 2 16" xfId="33995"/>
    <cellStyle name="TotRow - Style4 5 4 2 2" xfId="33996"/>
    <cellStyle name="TotRow - Style4 5 4 2 3" xfId="33997"/>
    <cellStyle name="TotRow - Style4 5 4 2 4" xfId="33998"/>
    <cellStyle name="TotRow - Style4 5 4 2 5" xfId="33999"/>
    <cellStyle name="TotRow - Style4 5 4 2 6" xfId="34000"/>
    <cellStyle name="TotRow - Style4 5 4 2 7" xfId="34001"/>
    <cellStyle name="TotRow - Style4 5 4 2 8" xfId="34002"/>
    <cellStyle name="TotRow - Style4 5 4 2 9" xfId="34003"/>
    <cellStyle name="TotRow - Style4 5 4 3" xfId="34004"/>
    <cellStyle name="TotRow - Style4 5 4 4" xfId="34005"/>
    <cellStyle name="TotRow - Style4 5 4 5" xfId="34006"/>
    <cellStyle name="TotRow - Style4 5 4 6" xfId="34007"/>
    <cellStyle name="TotRow - Style4 5 4 7" xfId="34008"/>
    <cellStyle name="TotRow - Style4 5 4 8" xfId="34009"/>
    <cellStyle name="TotRow - Style4 5 4 9" xfId="34010"/>
    <cellStyle name="TotRow - Style4 5 5" xfId="34011"/>
    <cellStyle name="TotRow - Style4 5 5 10" xfId="34012"/>
    <cellStyle name="TotRow - Style4 5 5 11" xfId="34013"/>
    <cellStyle name="TotRow - Style4 5 5 12" xfId="34014"/>
    <cellStyle name="TotRow - Style4 5 5 13" xfId="34015"/>
    <cellStyle name="TotRow - Style4 5 5 14" xfId="34016"/>
    <cellStyle name="TotRow - Style4 5 5 15" xfId="34017"/>
    <cellStyle name="TotRow - Style4 5 5 16" xfId="34018"/>
    <cellStyle name="TotRow - Style4 5 5 17" xfId="34019"/>
    <cellStyle name="TotRow - Style4 5 5 2" xfId="34020"/>
    <cellStyle name="TotRow - Style4 5 5 2 10" xfId="34021"/>
    <cellStyle name="TotRow - Style4 5 5 2 11" xfId="34022"/>
    <cellStyle name="TotRow - Style4 5 5 2 12" xfId="34023"/>
    <cellStyle name="TotRow - Style4 5 5 2 13" xfId="34024"/>
    <cellStyle name="TotRow - Style4 5 5 2 14" xfId="34025"/>
    <cellStyle name="TotRow - Style4 5 5 2 15" xfId="34026"/>
    <cellStyle name="TotRow - Style4 5 5 2 16" xfId="34027"/>
    <cellStyle name="TotRow - Style4 5 5 2 2" xfId="34028"/>
    <cellStyle name="TotRow - Style4 5 5 2 3" xfId="34029"/>
    <cellStyle name="TotRow - Style4 5 5 2 4" xfId="34030"/>
    <cellStyle name="TotRow - Style4 5 5 2 5" xfId="34031"/>
    <cellStyle name="TotRow - Style4 5 5 2 6" xfId="34032"/>
    <cellStyle name="TotRow - Style4 5 5 2 7" xfId="34033"/>
    <cellStyle name="TotRow - Style4 5 5 2 8" xfId="34034"/>
    <cellStyle name="TotRow - Style4 5 5 2 9" xfId="34035"/>
    <cellStyle name="TotRow - Style4 5 5 3" xfId="34036"/>
    <cellStyle name="TotRow - Style4 5 5 4" xfId="34037"/>
    <cellStyle name="TotRow - Style4 5 5 5" xfId="34038"/>
    <cellStyle name="TotRow - Style4 5 5 6" xfId="34039"/>
    <cellStyle name="TotRow - Style4 5 5 7" xfId="34040"/>
    <cellStyle name="TotRow - Style4 5 5 8" xfId="34041"/>
    <cellStyle name="TotRow - Style4 5 5 9" xfId="34042"/>
    <cellStyle name="TotRow - Style4 5 6" xfId="34043"/>
    <cellStyle name="TotRow - Style4 5 6 10" xfId="34044"/>
    <cellStyle name="TotRow - Style4 5 6 11" xfId="34045"/>
    <cellStyle name="TotRow - Style4 5 6 12" xfId="34046"/>
    <cellStyle name="TotRow - Style4 5 6 13" xfId="34047"/>
    <cellStyle name="TotRow - Style4 5 6 14" xfId="34048"/>
    <cellStyle name="TotRow - Style4 5 6 15" xfId="34049"/>
    <cellStyle name="TotRow - Style4 5 6 16" xfId="34050"/>
    <cellStyle name="TotRow - Style4 5 6 17" xfId="34051"/>
    <cellStyle name="TotRow - Style4 5 6 2" xfId="34052"/>
    <cellStyle name="TotRow - Style4 5 6 2 10" xfId="34053"/>
    <cellStyle name="TotRow - Style4 5 6 2 11" xfId="34054"/>
    <cellStyle name="TotRow - Style4 5 6 2 12" xfId="34055"/>
    <cellStyle name="TotRow - Style4 5 6 2 13" xfId="34056"/>
    <cellStyle name="TotRow - Style4 5 6 2 14" xfId="34057"/>
    <cellStyle name="TotRow - Style4 5 6 2 15" xfId="34058"/>
    <cellStyle name="TotRow - Style4 5 6 2 16" xfId="34059"/>
    <cellStyle name="TotRow - Style4 5 6 2 2" xfId="34060"/>
    <cellStyle name="TotRow - Style4 5 6 2 3" xfId="34061"/>
    <cellStyle name="TotRow - Style4 5 6 2 4" xfId="34062"/>
    <cellStyle name="TotRow - Style4 5 6 2 5" xfId="34063"/>
    <cellStyle name="TotRow - Style4 5 6 2 6" xfId="34064"/>
    <cellStyle name="TotRow - Style4 5 6 2 7" xfId="34065"/>
    <cellStyle name="TotRow - Style4 5 6 2 8" xfId="34066"/>
    <cellStyle name="TotRow - Style4 5 6 2 9" xfId="34067"/>
    <cellStyle name="TotRow - Style4 5 6 3" xfId="34068"/>
    <cellStyle name="TotRow - Style4 5 6 4" xfId="34069"/>
    <cellStyle name="TotRow - Style4 5 6 5" xfId="34070"/>
    <cellStyle name="TotRow - Style4 5 6 6" xfId="34071"/>
    <cellStyle name="TotRow - Style4 5 6 7" xfId="34072"/>
    <cellStyle name="TotRow - Style4 5 6 8" xfId="34073"/>
    <cellStyle name="TotRow - Style4 5 6 9" xfId="34074"/>
    <cellStyle name="TotRow - Style4 5 7" xfId="34075"/>
    <cellStyle name="TotRow - Style4 5 7 10" xfId="34076"/>
    <cellStyle name="TotRow - Style4 5 7 11" xfId="34077"/>
    <cellStyle name="TotRow - Style4 5 7 12" xfId="34078"/>
    <cellStyle name="TotRow - Style4 5 7 13" xfId="34079"/>
    <cellStyle name="TotRow - Style4 5 7 14" xfId="34080"/>
    <cellStyle name="TotRow - Style4 5 7 15" xfId="34081"/>
    <cellStyle name="TotRow - Style4 5 7 16" xfId="34082"/>
    <cellStyle name="TotRow - Style4 5 7 17" xfId="34083"/>
    <cellStyle name="TotRow - Style4 5 7 2" xfId="34084"/>
    <cellStyle name="TotRow - Style4 5 7 2 10" xfId="34085"/>
    <cellStyle name="TotRow - Style4 5 7 2 11" xfId="34086"/>
    <cellStyle name="TotRow - Style4 5 7 2 12" xfId="34087"/>
    <cellStyle name="TotRow - Style4 5 7 2 13" xfId="34088"/>
    <cellStyle name="TotRow - Style4 5 7 2 14" xfId="34089"/>
    <cellStyle name="TotRow - Style4 5 7 2 15" xfId="34090"/>
    <cellStyle name="TotRow - Style4 5 7 2 16" xfId="34091"/>
    <cellStyle name="TotRow - Style4 5 7 2 2" xfId="34092"/>
    <cellStyle name="TotRow - Style4 5 7 2 3" xfId="34093"/>
    <cellStyle name="TotRow - Style4 5 7 2 4" xfId="34094"/>
    <cellStyle name="TotRow - Style4 5 7 2 5" xfId="34095"/>
    <cellStyle name="TotRow - Style4 5 7 2 6" xfId="34096"/>
    <cellStyle name="TotRow - Style4 5 7 2 7" xfId="34097"/>
    <cellStyle name="TotRow - Style4 5 7 2 8" xfId="34098"/>
    <cellStyle name="TotRow - Style4 5 7 2 9" xfId="34099"/>
    <cellStyle name="TotRow - Style4 5 7 3" xfId="34100"/>
    <cellStyle name="TotRow - Style4 5 7 4" xfId="34101"/>
    <cellStyle name="TotRow - Style4 5 7 5" xfId="34102"/>
    <cellStyle name="TotRow - Style4 5 7 6" xfId="34103"/>
    <cellStyle name="TotRow - Style4 5 7 7" xfId="34104"/>
    <cellStyle name="TotRow - Style4 5 7 8" xfId="34105"/>
    <cellStyle name="TotRow - Style4 5 7 9" xfId="34106"/>
    <cellStyle name="TotRow - Style4 5 8" xfId="34107"/>
    <cellStyle name="TotRow - Style4 5 8 10" xfId="34108"/>
    <cellStyle name="TotRow - Style4 5 8 11" xfId="34109"/>
    <cellStyle name="TotRow - Style4 5 8 12" xfId="34110"/>
    <cellStyle name="TotRow - Style4 5 8 13" xfId="34111"/>
    <cellStyle name="TotRow - Style4 5 8 14" xfId="34112"/>
    <cellStyle name="TotRow - Style4 5 8 15" xfId="34113"/>
    <cellStyle name="TotRow - Style4 5 8 16" xfId="34114"/>
    <cellStyle name="TotRow - Style4 5 8 17" xfId="34115"/>
    <cellStyle name="TotRow - Style4 5 8 2" xfId="34116"/>
    <cellStyle name="TotRow - Style4 5 8 2 10" xfId="34117"/>
    <cellStyle name="TotRow - Style4 5 8 2 11" xfId="34118"/>
    <cellStyle name="TotRow - Style4 5 8 2 12" xfId="34119"/>
    <cellStyle name="TotRow - Style4 5 8 2 13" xfId="34120"/>
    <cellStyle name="TotRow - Style4 5 8 2 14" xfId="34121"/>
    <cellStyle name="TotRow - Style4 5 8 2 15" xfId="34122"/>
    <cellStyle name="TotRow - Style4 5 8 2 16" xfId="34123"/>
    <cellStyle name="TotRow - Style4 5 8 2 2" xfId="34124"/>
    <cellStyle name="TotRow - Style4 5 8 2 3" xfId="34125"/>
    <cellStyle name="TotRow - Style4 5 8 2 4" xfId="34126"/>
    <cellStyle name="TotRow - Style4 5 8 2 5" xfId="34127"/>
    <cellStyle name="TotRow - Style4 5 8 2 6" xfId="34128"/>
    <cellStyle name="TotRow - Style4 5 8 2 7" xfId="34129"/>
    <cellStyle name="TotRow - Style4 5 8 2 8" xfId="34130"/>
    <cellStyle name="TotRow - Style4 5 8 2 9" xfId="34131"/>
    <cellStyle name="TotRow - Style4 5 8 3" xfId="34132"/>
    <cellStyle name="TotRow - Style4 5 8 4" xfId="34133"/>
    <cellStyle name="TotRow - Style4 5 8 5" xfId="34134"/>
    <cellStyle name="TotRow - Style4 5 8 6" xfId="34135"/>
    <cellStyle name="TotRow - Style4 5 8 7" xfId="34136"/>
    <cellStyle name="TotRow - Style4 5 8 8" xfId="34137"/>
    <cellStyle name="TotRow - Style4 5 8 9" xfId="34138"/>
    <cellStyle name="TotRow - Style4 5 9" xfId="34139"/>
    <cellStyle name="TotRow - Style4 5 9 10" xfId="34140"/>
    <cellStyle name="TotRow - Style4 5 9 11" xfId="34141"/>
    <cellStyle name="TotRow - Style4 5 9 12" xfId="34142"/>
    <cellStyle name="TotRow - Style4 5 9 13" xfId="34143"/>
    <cellStyle name="TotRow - Style4 5 9 14" xfId="34144"/>
    <cellStyle name="TotRow - Style4 5 9 15" xfId="34145"/>
    <cellStyle name="TotRow - Style4 5 9 16" xfId="34146"/>
    <cellStyle name="TotRow - Style4 5 9 17" xfId="34147"/>
    <cellStyle name="TotRow - Style4 5 9 2" xfId="34148"/>
    <cellStyle name="TotRow - Style4 5 9 2 10" xfId="34149"/>
    <cellStyle name="TotRow - Style4 5 9 2 11" xfId="34150"/>
    <cellStyle name="TotRow - Style4 5 9 2 12" xfId="34151"/>
    <cellStyle name="TotRow - Style4 5 9 2 13" xfId="34152"/>
    <cellStyle name="TotRow - Style4 5 9 2 14" xfId="34153"/>
    <cellStyle name="TotRow - Style4 5 9 2 15" xfId="34154"/>
    <cellStyle name="TotRow - Style4 5 9 2 16" xfId="34155"/>
    <cellStyle name="TotRow - Style4 5 9 2 2" xfId="34156"/>
    <cellStyle name="TotRow - Style4 5 9 2 3" xfId="34157"/>
    <cellStyle name="TotRow - Style4 5 9 2 4" xfId="34158"/>
    <cellStyle name="TotRow - Style4 5 9 2 5" xfId="34159"/>
    <cellStyle name="TotRow - Style4 5 9 2 6" xfId="34160"/>
    <cellStyle name="TotRow - Style4 5 9 2 7" xfId="34161"/>
    <cellStyle name="TotRow - Style4 5 9 2 8" xfId="34162"/>
    <cellStyle name="TotRow - Style4 5 9 2 9" xfId="34163"/>
    <cellStyle name="TotRow - Style4 5 9 3" xfId="34164"/>
    <cellStyle name="TotRow - Style4 5 9 4" xfId="34165"/>
    <cellStyle name="TotRow - Style4 5 9 5" xfId="34166"/>
    <cellStyle name="TotRow - Style4 5 9 6" xfId="34167"/>
    <cellStyle name="TotRow - Style4 5 9 7" xfId="34168"/>
    <cellStyle name="TotRow - Style4 5 9 8" xfId="34169"/>
    <cellStyle name="TotRow - Style4 5 9 9" xfId="34170"/>
    <cellStyle name="TotRow - Style4 6" xfId="34171"/>
    <cellStyle name="TotRow - Style4 6 10" xfId="34172"/>
    <cellStyle name="TotRow - Style4 6 10 10" xfId="34173"/>
    <cellStyle name="TotRow - Style4 6 10 11" xfId="34174"/>
    <cellStyle name="TotRow - Style4 6 10 12" xfId="34175"/>
    <cellStyle name="TotRow - Style4 6 10 13" xfId="34176"/>
    <cellStyle name="TotRow - Style4 6 10 14" xfId="34177"/>
    <cellStyle name="TotRow - Style4 6 10 15" xfId="34178"/>
    <cellStyle name="TotRow - Style4 6 10 16" xfId="34179"/>
    <cellStyle name="TotRow - Style4 6 10 17" xfId="34180"/>
    <cellStyle name="TotRow - Style4 6 10 2" xfId="34181"/>
    <cellStyle name="TotRow - Style4 6 10 2 10" xfId="34182"/>
    <cellStyle name="TotRow - Style4 6 10 2 11" xfId="34183"/>
    <cellStyle name="TotRow - Style4 6 10 2 12" xfId="34184"/>
    <cellStyle name="TotRow - Style4 6 10 2 13" xfId="34185"/>
    <cellStyle name="TotRow - Style4 6 10 2 14" xfId="34186"/>
    <cellStyle name="TotRow - Style4 6 10 2 15" xfId="34187"/>
    <cellStyle name="TotRow - Style4 6 10 2 16" xfId="34188"/>
    <cellStyle name="TotRow - Style4 6 10 2 2" xfId="34189"/>
    <cellStyle name="TotRow - Style4 6 10 2 3" xfId="34190"/>
    <cellStyle name="TotRow - Style4 6 10 2 4" xfId="34191"/>
    <cellStyle name="TotRow - Style4 6 10 2 5" xfId="34192"/>
    <cellStyle name="TotRow - Style4 6 10 2 6" xfId="34193"/>
    <cellStyle name="TotRow - Style4 6 10 2 7" xfId="34194"/>
    <cellStyle name="TotRow - Style4 6 10 2 8" xfId="34195"/>
    <cellStyle name="TotRow - Style4 6 10 2 9" xfId="34196"/>
    <cellStyle name="TotRow - Style4 6 10 3" xfId="34197"/>
    <cellStyle name="TotRow - Style4 6 10 4" xfId="34198"/>
    <cellStyle name="TotRow - Style4 6 10 5" xfId="34199"/>
    <cellStyle name="TotRow - Style4 6 10 6" xfId="34200"/>
    <cellStyle name="TotRow - Style4 6 10 7" xfId="34201"/>
    <cellStyle name="TotRow - Style4 6 10 8" xfId="34202"/>
    <cellStyle name="TotRow - Style4 6 10 9" xfId="34203"/>
    <cellStyle name="TotRow - Style4 6 11" xfId="34204"/>
    <cellStyle name="TotRow - Style4 6 11 10" xfId="34205"/>
    <cellStyle name="TotRow - Style4 6 11 11" xfId="34206"/>
    <cellStyle name="TotRow - Style4 6 11 12" xfId="34207"/>
    <cellStyle name="TotRow - Style4 6 11 13" xfId="34208"/>
    <cellStyle name="TotRow - Style4 6 11 14" xfId="34209"/>
    <cellStyle name="TotRow - Style4 6 11 15" xfId="34210"/>
    <cellStyle name="TotRow - Style4 6 11 16" xfId="34211"/>
    <cellStyle name="TotRow - Style4 6 11 2" xfId="34212"/>
    <cellStyle name="TotRow - Style4 6 11 3" xfId="34213"/>
    <cellStyle name="TotRow - Style4 6 11 4" xfId="34214"/>
    <cellStyle name="TotRow - Style4 6 11 5" xfId="34215"/>
    <cellStyle name="TotRow - Style4 6 11 6" xfId="34216"/>
    <cellStyle name="TotRow - Style4 6 11 7" xfId="34217"/>
    <cellStyle name="TotRow - Style4 6 11 8" xfId="34218"/>
    <cellStyle name="TotRow - Style4 6 11 9" xfId="34219"/>
    <cellStyle name="TotRow - Style4 6 12" xfId="34220"/>
    <cellStyle name="TotRow - Style4 6 13" xfId="34221"/>
    <cellStyle name="TotRow - Style4 6 14" xfId="34222"/>
    <cellStyle name="TotRow - Style4 6 15" xfId="34223"/>
    <cellStyle name="TotRow - Style4 6 16" xfId="34224"/>
    <cellStyle name="TotRow - Style4 6 17" xfId="34225"/>
    <cellStyle name="TotRow - Style4 6 18" xfId="34226"/>
    <cellStyle name="TotRow - Style4 6 19" xfId="34227"/>
    <cellStyle name="TotRow - Style4 6 2" xfId="34228"/>
    <cellStyle name="TotRow - Style4 6 2 10" xfId="34229"/>
    <cellStyle name="TotRow - Style4 6 2 11" xfId="34230"/>
    <cellStyle name="TotRow - Style4 6 2 12" xfId="34231"/>
    <cellStyle name="TotRow - Style4 6 2 13" xfId="34232"/>
    <cellStyle name="TotRow - Style4 6 2 14" xfId="34233"/>
    <cellStyle name="TotRow - Style4 6 2 15" xfId="34234"/>
    <cellStyle name="TotRow - Style4 6 2 16" xfId="34235"/>
    <cellStyle name="TotRow - Style4 6 2 17" xfId="34236"/>
    <cellStyle name="TotRow - Style4 6 2 2" xfId="34237"/>
    <cellStyle name="TotRow - Style4 6 2 2 10" xfId="34238"/>
    <cellStyle name="TotRow - Style4 6 2 2 11" xfId="34239"/>
    <cellStyle name="TotRow - Style4 6 2 2 12" xfId="34240"/>
    <cellStyle name="TotRow - Style4 6 2 2 13" xfId="34241"/>
    <cellStyle name="TotRow - Style4 6 2 2 14" xfId="34242"/>
    <cellStyle name="TotRow - Style4 6 2 2 15" xfId="34243"/>
    <cellStyle name="TotRow - Style4 6 2 2 16" xfId="34244"/>
    <cellStyle name="TotRow - Style4 6 2 2 2" xfId="34245"/>
    <cellStyle name="TotRow - Style4 6 2 2 3" xfId="34246"/>
    <cellStyle name="TotRow - Style4 6 2 2 4" xfId="34247"/>
    <cellStyle name="TotRow - Style4 6 2 2 5" xfId="34248"/>
    <cellStyle name="TotRow - Style4 6 2 2 6" xfId="34249"/>
    <cellStyle name="TotRow - Style4 6 2 2 7" xfId="34250"/>
    <cellStyle name="TotRow - Style4 6 2 2 8" xfId="34251"/>
    <cellStyle name="TotRow - Style4 6 2 2 9" xfId="34252"/>
    <cellStyle name="TotRow - Style4 6 2 3" xfId="34253"/>
    <cellStyle name="TotRow - Style4 6 2 4" xfId="34254"/>
    <cellStyle name="TotRow - Style4 6 2 5" xfId="34255"/>
    <cellStyle name="TotRow - Style4 6 2 6" xfId="34256"/>
    <cellStyle name="TotRow - Style4 6 2 7" xfId="34257"/>
    <cellStyle name="TotRow - Style4 6 2 8" xfId="34258"/>
    <cellStyle name="TotRow - Style4 6 2 9" xfId="34259"/>
    <cellStyle name="TotRow - Style4 6 20" xfId="34260"/>
    <cellStyle name="TotRow - Style4 6 21" xfId="34261"/>
    <cellStyle name="TotRow - Style4 6 22" xfId="34262"/>
    <cellStyle name="TotRow - Style4 6 23" xfId="34263"/>
    <cellStyle name="TotRow - Style4 6 24" xfId="34264"/>
    <cellStyle name="TotRow - Style4 6 25" xfId="34265"/>
    <cellStyle name="TotRow - Style4 6 26" xfId="34266"/>
    <cellStyle name="TotRow - Style4 6 3" xfId="34267"/>
    <cellStyle name="TotRow - Style4 6 3 10" xfId="34268"/>
    <cellStyle name="TotRow - Style4 6 3 11" xfId="34269"/>
    <cellStyle name="TotRow - Style4 6 3 12" xfId="34270"/>
    <cellStyle name="TotRow - Style4 6 3 13" xfId="34271"/>
    <cellStyle name="TotRow - Style4 6 3 14" xfId="34272"/>
    <cellStyle name="TotRow - Style4 6 3 15" xfId="34273"/>
    <cellStyle name="TotRow - Style4 6 3 16" xfId="34274"/>
    <cellStyle name="TotRow - Style4 6 3 17" xfId="34275"/>
    <cellStyle name="TotRow - Style4 6 3 2" xfId="34276"/>
    <cellStyle name="TotRow - Style4 6 3 2 10" xfId="34277"/>
    <cellStyle name="TotRow - Style4 6 3 2 11" xfId="34278"/>
    <cellStyle name="TotRow - Style4 6 3 2 12" xfId="34279"/>
    <cellStyle name="TotRow - Style4 6 3 2 13" xfId="34280"/>
    <cellStyle name="TotRow - Style4 6 3 2 14" xfId="34281"/>
    <cellStyle name="TotRow - Style4 6 3 2 15" xfId="34282"/>
    <cellStyle name="TotRow - Style4 6 3 2 16" xfId="34283"/>
    <cellStyle name="TotRow - Style4 6 3 2 2" xfId="34284"/>
    <cellStyle name="TotRow - Style4 6 3 2 3" xfId="34285"/>
    <cellStyle name="TotRow - Style4 6 3 2 4" xfId="34286"/>
    <cellStyle name="TotRow - Style4 6 3 2 5" xfId="34287"/>
    <cellStyle name="TotRow - Style4 6 3 2 6" xfId="34288"/>
    <cellStyle name="TotRow - Style4 6 3 2 7" xfId="34289"/>
    <cellStyle name="TotRow - Style4 6 3 2 8" xfId="34290"/>
    <cellStyle name="TotRow - Style4 6 3 2 9" xfId="34291"/>
    <cellStyle name="TotRow - Style4 6 3 3" xfId="34292"/>
    <cellStyle name="TotRow - Style4 6 3 4" xfId="34293"/>
    <cellStyle name="TotRow - Style4 6 3 5" xfId="34294"/>
    <cellStyle name="TotRow - Style4 6 3 6" xfId="34295"/>
    <cellStyle name="TotRow - Style4 6 3 7" xfId="34296"/>
    <cellStyle name="TotRow - Style4 6 3 8" xfId="34297"/>
    <cellStyle name="TotRow - Style4 6 3 9" xfId="34298"/>
    <cellStyle name="TotRow - Style4 6 4" xfId="34299"/>
    <cellStyle name="TotRow - Style4 6 4 10" xfId="34300"/>
    <cellStyle name="TotRow - Style4 6 4 11" xfId="34301"/>
    <cellStyle name="TotRow - Style4 6 4 12" xfId="34302"/>
    <cellStyle name="TotRow - Style4 6 4 13" xfId="34303"/>
    <cellStyle name="TotRow - Style4 6 4 14" xfId="34304"/>
    <cellStyle name="TotRow - Style4 6 4 15" xfId="34305"/>
    <cellStyle name="TotRow - Style4 6 4 16" xfId="34306"/>
    <cellStyle name="TotRow - Style4 6 4 17" xfId="34307"/>
    <cellStyle name="TotRow - Style4 6 4 2" xfId="34308"/>
    <cellStyle name="TotRow - Style4 6 4 2 10" xfId="34309"/>
    <cellStyle name="TotRow - Style4 6 4 2 11" xfId="34310"/>
    <cellStyle name="TotRow - Style4 6 4 2 12" xfId="34311"/>
    <cellStyle name="TotRow - Style4 6 4 2 13" xfId="34312"/>
    <cellStyle name="TotRow - Style4 6 4 2 14" xfId="34313"/>
    <cellStyle name="TotRow - Style4 6 4 2 15" xfId="34314"/>
    <cellStyle name="TotRow - Style4 6 4 2 16" xfId="34315"/>
    <cellStyle name="TotRow - Style4 6 4 2 2" xfId="34316"/>
    <cellStyle name="TotRow - Style4 6 4 2 3" xfId="34317"/>
    <cellStyle name="TotRow - Style4 6 4 2 4" xfId="34318"/>
    <cellStyle name="TotRow - Style4 6 4 2 5" xfId="34319"/>
    <cellStyle name="TotRow - Style4 6 4 2 6" xfId="34320"/>
    <cellStyle name="TotRow - Style4 6 4 2 7" xfId="34321"/>
    <cellStyle name="TotRow - Style4 6 4 2 8" xfId="34322"/>
    <cellStyle name="TotRow - Style4 6 4 2 9" xfId="34323"/>
    <cellStyle name="TotRow - Style4 6 4 3" xfId="34324"/>
    <cellStyle name="TotRow - Style4 6 4 4" xfId="34325"/>
    <cellStyle name="TotRow - Style4 6 4 5" xfId="34326"/>
    <cellStyle name="TotRow - Style4 6 4 6" xfId="34327"/>
    <cellStyle name="TotRow - Style4 6 4 7" xfId="34328"/>
    <cellStyle name="TotRow - Style4 6 4 8" xfId="34329"/>
    <cellStyle name="TotRow - Style4 6 4 9" xfId="34330"/>
    <cellStyle name="TotRow - Style4 6 5" xfId="34331"/>
    <cellStyle name="TotRow - Style4 6 5 10" xfId="34332"/>
    <cellStyle name="TotRow - Style4 6 5 11" xfId="34333"/>
    <cellStyle name="TotRow - Style4 6 5 12" xfId="34334"/>
    <cellStyle name="TotRow - Style4 6 5 13" xfId="34335"/>
    <cellStyle name="TotRow - Style4 6 5 14" xfId="34336"/>
    <cellStyle name="TotRow - Style4 6 5 15" xfId="34337"/>
    <cellStyle name="TotRow - Style4 6 5 16" xfId="34338"/>
    <cellStyle name="TotRow - Style4 6 5 17" xfId="34339"/>
    <cellStyle name="TotRow - Style4 6 5 2" xfId="34340"/>
    <cellStyle name="TotRow - Style4 6 5 2 10" xfId="34341"/>
    <cellStyle name="TotRow - Style4 6 5 2 11" xfId="34342"/>
    <cellStyle name="TotRow - Style4 6 5 2 12" xfId="34343"/>
    <cellStyle name="TotRow - Style4 6 5 2 13" xfId="34344"/>
    <cellStyle name="TotRow - Style4 6 5 2 14" xfId="34345"/>
    <cellStyle name="TotRow - Style4 6 5 2 15" xfId="34346"/>
    <cellStyle name="TotRow - Style4 6 5 2 16" xfId="34347"/>
    <cellStyle name="TotRow - Style4 6 5 2 2" xfId="34348"/>
    <cellStyle name="TotRow - Style4 6 5 2 3" xfId="34349"/>
    <cellStyle name="TotRow - Style4 6 5 2 4" xfId="34350"/>
    <cellStyle name="TotRow - Style4 6 5 2 5" xfId="34351"/>
    <cellStyle name="TotRow - Style4 6 5 2 6" xfId="34352"/>
    <cellStyle name="TotRow - Style4 6 5 2 7" xfId="34353"/>
    <cellStyle name="TotRow - Style4 6 5 2 8" xfId="34354"/>
    <cellStyle name="TotRow - Style4 6 5 2 9" xfId="34355"/>
    <cellStyle name="TotRow - Style4 6 5 3" xfId="34356"/>
    <cellStyle name="TotRow - Style4 6 5 4" xfId="34357"/>
    <cellStyle name="TotRow - Style4 6 5 5" xfId="34358"/>
    <cellStyle name="TotRow - Style4 6 5 6" xfId="34359"/>
    <cellStyle name="TotRow - Style4 6 5 7" xfId="34360"/>
    <cellStyle name="TotRow - Style4 6 5 8" xfId="34361"/>
    <cellStyle name="TotRow - Style4 6 5 9" xfId="34362"/>
    <cellStyle name="TotRow - Style4 6 6" xfId="34363"/>
    <cellStyle name="TotRow - Style4 6 6 10" xfId="34364"/>
    <cellStyle name="TotRow - Style4 6 6 11" xfId="34365"/>
    <cellStyle name="TotRow - Style4 6 6 12" xfId="34366"/>
    <cellStyle name="TotRow - Style4 6 6 13" xfId="34367"/>
    <cellStyle name="TotRow - Style4 6 6 14" xfId="34368"/>
    <cellStyle name="TotRow - Style4 6 6 15" xfId="34369"/>
    <cellStyle name="TotRow - Style4 6 6 16" xfId="34370"/>
    <cellStyle name="TotRow - Style4 6 6 17" xfId="34371"/>
    <cellStyle name="TotRow - Style4 6 6 2" xfId="34372"/>
    <cellStyle name="TotRow - Style4 6 6 2 10" xfId="34373"/>
    <cellStyle name="TotRow - Style4 6 6 2 11" xfId="34374"/>
    <cellStyle name="TotRow - Style4 6 6 2 12" xfId="34375"/>
    <cellStyle name="TotRow - Style4 6 6 2 13" xfId="34376"/>
    <cellStyle name="TotRow - Style4 6 6 2 14" xfId="34377"/>
    <cellStyle name="TotRow - Style4 6 6 2 15" xfId="34378"/>
    <cellStyle name="TotRow - Style4 6 6 2 16" xfId="34379"/>
    <cellStyle name="TotRow - Style4 6 6 2 2" xfId="34380"/>
    <cellStyle name="TotRow - Style4 6 6 2 3" xfId="34381"/>
    <cellStyle name="TotRow - Style4 6 6 2 4" xfId="34382"/>
    <cellStyle name="TotRow - Style4 6 6 2 5" xfId="34383"/>
    <cellStyle name="TotRow - Style4 6 6 2 6" xfId="34384"/>
    <cellStyle name="TotRow - Style4 6 6 2 7" xfId="34385"/>
    <cellStyle name="TotRow - Style4 6 6 2 8" xfId="34386"/>
    <cellStyle name="TotRow - Style4 6 6 2 9" xfId="34387"/>
    <cellStyle name="TotRow - Style4 6 6 3" xfId="34388"/>
    <cellStyle name="TotRow - Style4 6 6 4" xfId="34389"/>
    <cellStyle name="TotRow - Style4 6 6 5" xfId="34390"/>
    <cellStyle name="TotRow - Style4 6 6 6" xfId="34391"/>
    <cellStyle name="TotRow - Style4 6 6 7" xfId="34392"/>
    <cellStyle name="TotRow - Style4 6 6 8" xfId="34393"/>
    <cellStyle name="TotRow - Style4 6 6 9" xfId="34394"/>
    <cellStyle name="TotRow - Style4 6 7" xfId="34395"/>
    <cellStyle name="TotRow - Style4 6 7 10" xfId="34396"/>
    <cellStyle name="TotRow - Style4 6 7 11" xfId="34397"/>
    <cellStyle name="TotRow - Style4 6 7 12" xfId="34398"/>
    <cellStyle name="TotRow - Style4 6 7 13" xfId="34399"/>
    <cellStyle name="TotRow - Style4 6 7 14" xfId="34400"/>
    <cellStyle name="TotRow - Style4 6 7 15" xfId="34401"/>
    <cellStyle name="TotRow - Style4 6 7 16" xfId="34402"/>
    <cellStyle name="TotRow - Style4 6 7 17" xfId="34403"/>
    <cellStyle name="TotRow - Style4 6 7 2" xfId="34404"/>
    <cellStyle name="TotRow - Style4 6 7 2 10" xfId="34405"/>
    <cellStyle name="TotRow - Style4 6 7 2 11" xfId="34406"/>
    <cellStyle name="TotRow - Style4 6 7 2 12" xfId="34407"/>
    <cellStyle name="TotRow - Style4 6 7 2 13" xfId="34408"/>
    <cellStyle name="TotRow - Style4 6 7 2 14" xfId="34409"/>
    <cellStyle name="TotRow - Style4 6 7 2 15" xfId="34410"/>
    <cellStyle name="TotRow - Style4 6 7 2 16" xfId="34411"/>
    <cellStyle name="TotRow - Style4 6 7 2 2" xfId="34412"/>
    <cellStyle name="TotRow - Style4 6 7 2 3" xfId="34413"/>
    <cellStyle name="TotRow - Style4 6 7 2 4" xfId="34414"/>
    <cellStyle name="TotRow - Style4 6 7 2 5" xfId="34415"/>
    <cellStyle name="TotRow - Style4 6 7 2 6" xfId="34416"/>
    <cellStyle name="TotRow - Style4 6 7 2 7" xfId="34417"/>
    <cellStyle name="TotRow - Style4 6 7 2 8" xfId="34418"/>
    <cellStyle name="TotRow - Style4 6 7 2 9" xfId="34419"/>
    <cellStyle name="TotRow - Style4 6 7 3" xfId="34420"/>
    <cellStyle name="TotRow - Style4 6 7 4" xfId="34421"/>
    <cellStyle name="TotRow - Style4 6 7 5" xfId="34422"/>
    <cellStyle name="TotRow - Style4 6 7 6" xfId="34423"/>
    <cellStyle name="TotRow - Style4 6 7 7" xfId="34424"/>
    <cellStyle name="TotRow - Style4 6 7 8" xfId="34425"/>
    <cellStyle name="TotRow - Style4 6 7 9" xfId="34426"/>
    <cellStyle name="TotRow - Style4 6 8" xfId="34427"/>
    <cellStyle name="TotRow - Style4 6 8 10" xfId="34428"/>
    <cellStyle name="TotRow - Style4 6 8 11" xfId="34429"/>
    <cellStyle name="TotRow - Style4 6 8 12" xfId="34430"/>
    <cellStyle name="TotRow - Style4 6 8 13" xfId="34431"/>
    <cellStyle name="TotRow - Style4 6 8 14" xfId="34432"/>
    <cellStyle name="TotRow - Style4 6 8 15" xfId="34433"/>
    <cellStyle name="TotRow - Style4 6 8 16" xfId="34434"/>
    <cellStyle name="TotRow - Style4 6 8 17" xfId="34435"/>
    <cellStyle name="TotRow - Style4 6 8 2" xfId="34436"/>
    <cellStyle name="TotRow - Style4 6 8 2 10" xfId="34437"/>
    <cellStyle name="TotRow - Style4 6 8 2 11" xfId="34438"/>
    <cellStyle name="TotRow - Style4 6 8 2 12" xfId="34439"/>
    <cellStyle name="TotRow - Style4 6 8 2 13" xfId="34440"/>
    <cellStyle name="TotRow - Style4 6 8 2 14" xfId="34441"/>
    <cellStyle name="TotRow - Style4 6 8 2 15" xfId="34442"/>
    <cellStyle name="TotRow - Style4 6 8 2 16" xfId="34443"/>
    <cellStyle name="TotRow - Style4 6 8 2 2" xfId="34444"/>
    <cellStyle name="TotRow - Style4 6 8 2 3" xfId="34445"/>
    <cellStyle name="TotRow - Style4 6 8 2 4" xfId="34446"/>
    <cellStyle name="TotRow - Style4 6 8 2 5" xfId="34447"/>
    <cellStyle name="TotRow - Style4 6 8 2 6" xfId="34448"/>
    <cellStyle name="TotRow - Style4 6 8 2 7" xfId="34449"/>
    <cellStyle name="TotRow - Style4 6 8 2 8" xfId="34450"/>
    <cellStyle name="TotRow - Style4 6 8 2 9" xfId="34451"/>
    <cellStyle name="TotRow - Style4 6 8 3" xfId="34452"/>
    <cellStyle name="TotRow - Style4 6 8 4" xfId="34453"/>
    <cellStyle name="TotRow - Style4 6 8 5" xfId="34454"/>
    <cellStyle name="TotRow - Style4 6 8 6" xfId="34455"/>
    <cellStyle name="TotRow - Style4 6 8 7" xfId="34456"/>
    <cellStyle name="TotRow - Style4 6 8 8" xfId="34457"/>
    <cellStyle name="TotRow - Style4 6 8 9" xfId="34458"/>
    <cellStyle name="TotRow - Style4 6 9" xfId="34459"/>
    <cellStyle name="TotRow - Style4 6 9 10" xfId="34460"/>
    <cellStyle name="TotRow - Style4 6 9 11" xfId="34461"/>
    <cellStyle name="TotRow - Style4 6 9 12" xfId="34462"/>
    <cellStyle name="TotRow - Style4 6 9 13" xfId="34463"/>
    <cellStyle name="TotRow - Style4 6 9 14" xfId="34464"/>
    <cellStyle name="TotRow - Style4 6 9 15" xfId="34465"/>
    <cellStyle name="TotRow - Style4 6 9 16" xfId="34466"/>
    <cellStyle name="TotRow - Style4 6 9 17" xfId="34467"/>
    <cellStyle name="TotRow - Style4 6 9 2" xfId="34468"/>
    <cellStyle name="TotRow - Style4 6 9 2 10" xfId="34469"/>
    <cellStyle name="TotRow - Style4 6 9 2 11" xfId="34470"/>
    <cellStyle name="TotRow - Style4 6 9 2 12" xfId="34471"/>
    <cellStyle name="TotRow - Style4 6 9 2 13" xfId="34472"/>
    <cellStyle name="TotRow - Style4 6 9 2 14" xfId="34473"/>
    <cellStyle name="TotRow - Style4 6 9 2 15" xfId="34474"/>
    <cellStyle name="TotRow - Style4 6 9 2 16" xfId="34475"/>
    <cellStyle name="TotRow - Style4 6 9 2 2" xfId="34476"/>
    <cellStyle name="TotRow - Style4 6 9 2 3" xfId="34477"/>
    <cellStyle name="TotRow - Style4 6 9 2 4" xfId="34478"/>
    <cellStyle name="TotRow - Style4 6 9 2 5" xfId="34479"/>
    <cellStyle name="TotRow - Style4 6 9 2 6" xfId="34480"/>
    <cellStyle name="TotRow - Style4 6 9 2 7" xfId="34481"/>
    <cellStyle name="TotRow - Style4 6 9 2 8" xfId="34482"/>
    <cellStyle name="TotRow - Style4 6 9 2 9" xfId="34483"/>
    <cellStyle name="TotRow - Style4 6 9 3" xfId="34484"/>
    <cellStyle name="TotRow - Style4 6 9 4" xfId="34485"/>
    <cellStyle name="TotRow - Style4 6 9 5" xfId="34486"/>
    <cellStyle name="TotRow - Style4 6 9 6" xfId="34487"/>
    <cellStyle name="TotRow - Style4 6 9 7" xfId="34488"/>
    <cellStyle name="TotRow - Style4 6 9 8" xfId="34489"/>
    <cellStyle name="TotRow - Style4 6 9 9" xfId="34490"/>
    <cellStyle name="TotRow - Style4 7" xfId="34491"/>
    <cellStyle name="TotRow - Style4 7 10" xfId="34492"/>
    <cellStyle name="TotRow - Style4 7 10 10" xfId="34493"/>
    <cellStyle name="TotRow - Style4 7 10 11" xfId="34494"/>
    <cellStyle name="TotRow - Style4 7 10 12" xfId="34495"/>
    <cellStyle name="TotRow - Style4 7 10 13" xfId="34496"/>
    <cellStyle name="TotRow - Style4 7 10 14" xfId="34497"/>
    <cellStyle name="TotRow - Style4 7 10 15" xfId="34498"/>
    <cellStyle name="TotRow - Style4 7 10 16" xfId="34499"/>
    <cellStyle name="TotRow - Style4 7 10 17" xfId="34500"/>
    <cellStyle name="TotRow - Style4 7 10 2" xfId="34501"/>
    <cellStyle name="TotRow - Style4 7 10 2 10" xfId="34502"/>
    <cellStyle name="TotRow - Style4 7 10 2 11" xfId="34503"/>
    <cellStyle name="TotRow - Style4 7 10 2 12" xfId="34504"/>
    <cellStyle name="TotRow - Style4 7 10 2 13" xfId="34505"/>
    <cellStyle name="TotRow - Style4 7 10 2 14" xfId="34506"/>
    <cellStyle name="TotRow - Style4 7 10 2 15" xfId="34507"/>
    <cellStyle name="TotRow - Style4 7 10 2 16" xfId="34508"/>
    <cellStyle name="TotRow - Style4 7 10 2 2" xfId="34509"/>
    <cellStyle name="TotRow - Style4 7 10 2 3" xfId="34510"/>
    <cellStyle name="TotRow - Style4 7 10 2 4" xfId="34511"/>
    <cellStyle name="TotRow - Style4 7 10 2 5" xfId="34512"/>
    <cellStyle name="TotRow - Style4 7 10 2 6" xfId="34513"/>
    <cellStyle name="TotRow - Style4 7 10 2 7" xfId="34514"/>
    <cellStyle name="TotRow - Style4 7 10 2 8" xfId="34515"/>
    <cellStyle name="TotRow - Style4 7 10 2 9" xfId="34516"/>
    <cellStyle name="TotRow - Style4 7 10 3" xfId="34517"/>
    <cellStyle name="TotRow - Style4 7 10 4" xfId="34518"/>
    <cellStyle name="TotRow - Style4 7 10 5" xfId="34519"/>
    <cellStyle name="TotRow - Style4 7 10 6" xfId="34520"/>
    <cellStyle name="TotRow - Style4 7 10 7" xfId="34521"/>
    <cellStyle name="TotRow - Style4 7 10 8" xfId="34522"/>
    <cellStyle name="TotRow - Style4 7 10 9" xfId="34523"/>
    <cellStyle name="TotRow - Style4 7 11" xfId="34524"/>
    <cellStyle name="TotRow - Style4 7 11 10" xfId="34525"/>
    <cellStyle name="TotRow - Style4 7 11 11" xfId="34526"/>
    <cellStyle name="TotRow - Style4 7 11 12" xfId="34527"/>
    <cellStyle name="TotRow - Style4 7 11 13" xfId="34528"/>
    <cellStyle name="TotRow - Style4 7 11 14" xfId="34529"/>
    <cellStyle name="TotRow - Style4 7 11 15" xfId="34530"/>
    <cellStyle name="TotRow - Style4 7 11 16" xfId="34531"/>
    <cellStyle name="TotRow - Style4 7 11 2" xfId="34532"/>
    <cellStyle name="TotRow - Style4 7 11 3" xfId="34533"/>
    <cellStyle name="TotRow - Style4 7 11 4" xfId="34534"/>
    <cellStyle name="TotRow - Style4 7 11 5" xfId="34535"/>
    <cellStyle name="TotRow - Style4 7 11 6" xfId="34536"/>
    <cellStyle name="TotRow - Style4 7 11 7" xfId="34537"/>
    <cellStyle name="TotRow - Style4 7 11 8" xfId="34538"/>
    <cellStyle name="TotRow - Style4 7 11 9" xfId="34539"/>
    <cellStyle name="TotRow - Style4 7 12" xfId="34540"/>
    <cellStyle name="TotRow - Style4 7 13" xfId="34541"/>
    <cellStyle name="TotRow - Style4 7 14" xfId="34542"/>
    <cellStyle name="TotRow - Style4 7 15" xfId="34543"/>
    <cellStyle name="TotRow - Style4 7 16" xfId="34544"/>
    <cellStyle name="TotRow - Style4 7 17" xfId="34545"/>
    <cellStyle name="TotRow - Style4 7 18" xfId="34546"/>
    <cellStyle name="TotRow - Style4 7 19" xfId="34547"/>
    <cellStyle name="TotRow - Style4 7 2" xfId="34548"/>
    <cellStyle name="TotRow - Style4 7 2 10" xfId="34549"/>
    <cellStyle name="TotRow - Style4 7 2 11" xfId="34550"/>
    <cellStyle name="TotRow - Style4 7 2 12" xfId="34551"/>
    <cellStyle name="TotRow - Style4 7 2 13" xfId="34552"/>
    <cellStyle name="TotRow - Style4 7 2 14" xfId="34553"/>
    <cellStyle name="TotRow - Style4 7 2 15" xfId="34554"/>
    <cellStyle name="TotRow - Style4 7 2 16" xfId="34555"/>
    <cellStyle name="TotRow - Style4 7 2 17" xfId="34556"/>
    <cellStyle name="TotRow - Style4 7 2 2" xfId="34557"/>
    <cellStyle name="TotRow - Style4 7 2 2 10" xfId="34558"/>
    <cellStyle name="TotRow - Style4 7 2 2 11" xfId="34559"/>
    <cellStyle name="TotRow - Style4 7 2 2 12" xfId="34560"/>
    <cellStyle name="TotRow - Style4 7 2 2 13" xfId="34561"/>
    <cellStyle name="TotRow - Style4 7 2 2 14" xfId="34562"/>
    <cellStyle name="TotRow - Style4 7 2 2 15" xfId="34563"/>
    <cellStyle name="TotRow - Style4 7 2 2 16" xfId="34564"/>
    <cellStyle name="TotRow - Style4 7 2 2 2" xfId="34565"/>
    <cellStyle name="TotRow - Style4 7 2 2 3" xfId="34566"/>
    <cellStyle name="TotRow - Style4 7 2 2 4" xfId="34567"/>
    <cellStyle name="TotRow - Style4 7 2 2 5" xfId="34568"/>
    <cellStyle name="TotRow - Style4 7 2 2 6" xfId="34569"/>
    <cellStyle name="TotRow - Style4 7 2 2 7" xfId="34570"/>
    <cellStyle name="TotRow - Style4 7 2 2 8" xfId="34571"/>
    <cellStyle name="TotRow - Style4 7 2 2 9" xfId="34572"/>
    <cellStyle name="TotRow - Style4 7 2 3" xfId="34573"/>
    <cellStyle name="TotRow - Style4 7 2 4" xfId="34574"/>
    <cellStyle name="TotRow - Style4 7 2 5" xfId="34575"/>
    <cellStyle name="TotRow - Style4 7 2 6" xfId="34576"/>
    <cellStyle name="TotRow - Style4 7 2 7" xfId="34577"/>
    <cellStyle name="TotRow - Style4 7 2 8" xfId="34578"/>
    <cellStyle name="TotRow - Style4 7 2 9" xfId="34579"/>
    <cellStyle name="TotRow - Style4 7 20" xfId="34580"/>
    <cellStyle name="TotRow - Style4 7 21" xfId="34581"/>
    <cellStyle name="TotRow - Style4 7 22" xfId="34582"/>
    <cellStyle name="TotRow - Style4 7 23" xfId="34583"/>
    <cellStyle name="TotRow - Style4 7 24" xfId="34584"/>
    <cellStyle name="TotRow - Style4 7 25" xfId="34585"/>
    <cellStyle name="TotRow - Style4 7 26" xfId="34586"/>
    <cellStyle name="TotRow - Style4 7 3" xfId="34587"/>
    <cellStyle name="TotRow - Style4 7 3 10" xfId="34588"/>
    <cellStyle name="TotRow - Style4 7 3 11" xfId="34589"/>
    <cellStyle name="TotRow - Style4 7 3 12" xfId="34590"/>
    <cellStyle name="TotRow - Style4 7 3 13" xfId="34591"/>
    <cellStyle name="TotRow - Style4 7 3 14" xfId="34592"/>
    <cellStyle name="TotRow - Style4 7 3 15" xfId="34593"/>
    <cellStyle name="TotRow - Style4 7 3 16" xfId="34594"/>
    <cellStyle name="TotRow - Style4 7 3 17" xfId="34595"/>
    <cellStyle name="TotRow - Style4 7 3 2" xfId="34596"/>
    <cellStyle name="TotRow - Style4 7 3 2 10" xfId="34597"/>
    <cellStyle name="TotRow - Style4 7 3 2 11" xfId="34598"/>
    <cellStyle name="TotRow - Style4 7 3 2 12" xfId="34599"/>
    <cellStyle name="TotRow - Style4 7 3 2 13" xfId="34600"/>
    <cellStyle name="TotRow - Style4 7 3 2 14" xfId="34601"/>
    <cellStyle name="TotRow - Style4 7 3 2 15" xfId="34602"/>
    <cellStyle name="TotRow - Style4 7 3 2 16" xfId="34603"/>
    <cellStyle name="TotRow - Style4 7 3 2 2" xfId="34604"/>
    <cellStyle name="TotRow - Style4 7 3 2 3" xfId="34605"/>
    <cellStyle name="TotRow - Style4 7 3 2 4" xfId="34606"/>
    <cellStyle name="TotRow - Style4 7 3 2 5" xfId="34607"/>
    <cellStyle name="TotRow - Style4 7 3 2 6" xfId="34608"/>
    <cellStyle name="TotRow - Style4 7 3 2 7" xfId="34609"/>
    <cellStyle name="TotRow - Style4 7 3 2 8" xfId="34610"/>
    <cellStyle name="TotRow - Style4 7 3 2 9" xfId="34611"/>
    <cellStyle name="TotRow - Style4 7 3 3" xfId="34612"/>
    <cellStyle name="TotRow - Style4 7 3 4" xfId="34613"/>
    <cellStyle name="TotRow - Style4 7 3 5" xfId="34614"/>
    <cellStyle name="TotRow - Style4 7 3 6" xfId="34615"/>
    <cellStyle name="TotRow - Style4 7 3 7" xfId="34616"/>
    <cellStyle name="TotRow - Style4 7 3 8" xfId="34617"/>
    <cellStyle name="TotRow - Style4 7 3 9" xfId="34618"/>
    <cellStyle name="TotRow - Style4 7 4" xfId="34619"/>
    <cellStyle name="TotRow - Style4 7 4 10" xfId="34620"/>
    <cellStyle name="TotRow - Style4 7 4 11" xfId="34621"/>
    <cellStyle name="TotRow - Style4 7 4 12" xfId="34622"/>
    <cellStyle name="TotRow - Style4 7 4 13" xfId="34623"/>
    <cellStyle name="TotRow - Style4 7 4 14" xfId="34624"/>
    <cellStyle name="TotRow - Style4 7 4 15" xfId="34625"/>
    <cellStyle name="TotRow - Style4 7 4 16" xfId="34626"/>
    <cellStyle name="TotRow - Style4 7 4 17" xfId="34627"/>
    <cellStyle name="TotRow - Style4 7 4 2" xfId="34628"/>
    <cellStyle name="TotRow - Style4 7 4 2 10" xfId="34629"/>
    <cellStyle name="TotRow - Style4 7 4 2 11" xfId="34630"/>
    <cellStyle name="TotRow - Style4 7 4 2 12" xfId="34631"/>
    <cellStyle name="TotRow - Style4 7 4 2 13" xfId="34632"/>
    <cellStyle name="TotRow - Style4 7 4 2 14" xfId="34633"/>
    <cellStyle name="TotRow - Style4 7 4 2 15" xfId="34634"/>
    <cellStyle name="TotRow - Style4 7 4 2 16" xfId="34635"/>
    <cellStyle name="TotRow - Style4 7 4 2 2" xfId="34636"/>
    <cellStyle name="TotRow - Style4 7 4 2 3" xfId="34637"/>
    <cellStyle name="TotRow - Style4 7 4 2 4" xfId="34638"/>
    <cellStyle name="TotRow - Style4 7 4 2 5" xfId="34639"/>
    <cellStyle name="TotRow - Style4 7 4 2 6" xfId="34640"/>
    <cellStyle name="TotRow - Style4 7 4 2 7" xfId="34641"/>
    <cellStyle name="TotRow - Style4 7 4 2 8" xfId="34642"/>
    <cellStyle name="TotRow - Style4 7 4 2 9" xfId="34643"/>
    <cellStyle name="TotRow - Style4 7 4 3" xfId="34644"/>
    <cellStyle name="TotRow - Style4 7 4 4" xfId="34645"/>
    <cellStyle name="TotRow - Style4 7 4 5" xfId="34646"/>
    <cellStyle name="TotRow - Style4 7 4 6" xfId="34647"/>
    <cellStyle name="TotRow - Style4 7 4 7" xfId="34648"/>
    <cellStyle name="TotRow - Style4 7 4 8" xfId="34649"/>
    <cellStyle name="TotRow - Style4 7 4 9" xfId="34650"/>
    <cellStyle name="TotRow - Style4 7 5" xfId="34651"/>
    <cellStyle name="TotRow - Style4 7 5 10" xfId="34652"/>
    <cellStyle name="TotRow - Style4 7 5 11" xfId="34653"/>
    <cellStyle name="TotRow - Style4 7 5 12" xfId="34654"/>
    <cellStyle name="TotRow - Style4 7 5 13" xfId="34655"/>
    <cellStyle name="TotRow - Style4 7 5 14" xfId="34656"/>
    <cellStyle name="TotRow - Style4 7 5 15" xfId="34657"/>
    <cellStyle name="TotRow - Style4 7 5 16" xfId="34658"/>
    <cellStyle name="TotRow - Style4 7 5 17" xfId="34659"/>
    <cellStyle name="TotRow - Style4 7 5 2" xfId="34660"/>
    <cellStyle name="TotRow - Style4 7 5 2 10" xfId="34661"/>
    <cellStyle name="TotRow - Style4 7 5 2 11" xfId="34662"/>
    <cellStyle name="TotRow - Style4 7 5 2 12" xfId="34663"/>
    <cellStyle name="TotRow - Style4 7 5 2 13" xfId="34664"/>
    <cellStyle name="TotRow - Style4 7 5 2 14" xfId="34665"/>
    <cellStyle name="TotRow - Style4 7 5 2 15" xfId="34666"/>
    <cellStyle name="TotRow - Style4 7 5 2 16" xfId="34667"/>
    <cellStyle name="TotRow - Style4 7 5 2 2" xfId="34668"/>
    <cellStyle name="TotRow - Style4 7 5 2 3" xfId="34669"/>
    <cellStyle name="TotRow - Style4 7 5 2 4" xfId="34670"/>
    <cellStyle name="TotRow - Style4 7 5 2 5" xfId="34671"/>
    <cellStyle name="TotRow - Style4 7 5 2 6" xfId="34672"/>
    <cellStyle name="TotRow - Style4 7 5 2 7" xfId="34673"/>
    <cellStyle name="TotRow - Style4 7 5 2 8" xfId="34674"/>
    <cellStyle name="TotRow - Style4 7 5 2 9" xfId="34675"/>
    <cellStyle name="TotRow - Style4 7 5 3" xfId="34676"/>
    <cellStyle name="TotRow - Style4 7 5 4" xfId="34677"/>
    <cellStyle name="TotRow - Style4 7 5 5" xfId="34678"/>
    <cellStyle name="TotRow - Style4 7 5 6" xfId="34679"/>
    <cellStyle name="TotRow - Style4 7 5 7" xfId="34680"/>
    <cellStyle name="TotRow - Style4 7 5 8" xfId="34681"/>
    <cellStyle name="TotRow - Style4 7 5 9" xfId="34682"/>
    <cellStyle name="TotRow - Style4 7 6" xfId="34683"/>
    <cellStyle name="TotRow - Style4 7 6 10" xfId="34684"/>
    <cellStyle name="TotRow - Style4 7 6 11" xfId="34685"/>
    <cellStyle name="TotRow - Style4 7 6 12" xfId="34686"/>
    <cellStyle name="TotRow - Style4 7 6 13" xfId="34687"/>
    <cellStyle name="TotRow - Style4 7 6 14" xfId="34688"/>
    <cellStyle name="TotRow - Style4 7 6 15" xfId="34689"/>
    <cellStyle name="TotRow - Style4 7 6 16" xfId="34690"/>
    <cellStyle name="TotRow - Style4 7 6 17" xfId="34691"/>
    <cellStyle name="TotRow - Style4 7 6 2" xfId="34692"/>
    <cellStyle name="TotRow - Style4 7 6 2 10" xfId="34693"/>
    <cellStyle name="TotRow - Style4 7 6 2 11" xfId="34694"/>
    <cellStyle name="TotRow - Style4 7 6 2 12" xfId="34695"/>
    <cellStyle name="TotRow - Style4 7 6 2 13" xfId="34696"/>
    <cellStyle name="TotRow - Style4 7 6 2 14" xfId="34697"/>
    <cellStyle name="TotRow - Style4 7 6 2 15" xfId="34698"/>
    <cellStyle name="TotRow - Style4 7 6 2 16" xfId="34699"/>
    <cellStyle name="TotRow - Style4 7 6 2 2" xfId="34700"/>
    <cellStyle name="TotRow - Style4 7 6 2 3" xfId="34701"/>
    <cellStyle name="TotRow - Style4 7 6 2 4" xfId="34702"/>
    <cellStyle name="TotRow - Style4 7 6 2 5" xfId="34703"/>
    <cellStyle name="TotRow - Style4 7 6 2 6" xfId="34704"/>
    <cellStyle name="TotRow - Style4 7 6 2 7" xfId="34705"/>
    <cellStyle name="TotRow - Style4 7 6 2 8" xfId="34706"/>
    <cellStyle name="TotRow - Style4 7 6 2 9" xfId="34707"/>
    <cellStyle name="TotRow - Style4 7 6 3" xfId="34708"/>
    <cellStyle name="TotRow - Style4 7 6 4" xfId="34709"/>
    <cellStyle name="TotRow - Style4 7 6 5" xfId="34710"/>
    <cellStyle name="TotRow - Style4 7 6 6" xfId="34711"/>
    <cellStyle name="TotRow - Style4 7 6 7" xfId="34712"/>
    <cellStyle name="TotRow - Style4 7 6 8" xfId="34713"/>
    <cellStyle name="TotRow - Style4 7 6 9" xfId="34714"/>
    <cellStyle name="TotRow - Style4 7 7" xfId="34715"/>
    <cellStyle name="TotRow - Style4 7 7 10" xfId="34716"/>
    <cellStyle name="TotRow - Style4 7 7 11" xfId="34717"/>
    <cellStyle name="TotRow - Style4 7 7 12" xfId="34718"/>
    <cellStyle name="TotRow - Style4 7 7 13" xfId="34719"/>
    <cellStyle name="TotRow - Style4 7 7 14" xfId="34720"/>
    <cellStyle name="TotRow - Style4 7 7 15" xfId="34721"/>
    <cellStyle name="TotRow - Style4 7 7 16" xfId="34722"/>
    <cellStyle name="TotRow - Style4 7 7 17" xfId="34723"/>
    <cellStyle name="TotRow - Style4 7 7 2" xfId="34724"/>
    <cellStyle name="TotRow - Style4 7 7 2 10" xfId="34725"/>
    <cellStyle name="TotRow - Style4 7 7 2 11" xfId="34726"/>
    <cellStyle name="TotRow - Style4 7 7 2 12" xfId="34727"/>
    <cellStyle name="TotRow - Style4 7 7 2 13" xfId="34728"/>
    <cellStyle name="TotRow - Style4 7 7 2 14" xfId="34729"/>
    <cellStyle name="TotRow - Style4 7 7 2 15" xfId="34730"/>
    <cellStyle name="TotRow - Style4 7 7 2 16" xfId="34731"/>
    <cellStyle name="TotRow - Style4 7 7 2 2" xfId="34732"/>
    <cellStyle name="TotRow - Style4 7 7 2 3" xfId="34733"/>
    <cellStyle name="TotRow - Style4 7 7 2 4" xfId="34734"/>
    <cellStyle name="TotRow - Style4 7 7 2 5" xfId="34735"/>
    <cellStyle name="TotRow - Style4 7 7 2 6" xfId="34736"/>
    <cellStyle name="TotRow - Style4 7 7 2 7" xfId="34737"/>
    <cellStyle name="TotRow - Style4 7 7 2 8" xfId="34738"/>
    <cellStyle name="TotRow - Style4 7 7 2 9" xfId="34739"/>
    <cellStyle name="TotRow - Style4 7 7 3" xfId="34740"/>
    <cellStyle name="TotRow - Style4 7 7 4" xfId="34741"/>
    <cellStyle name="TotRow - Style4 7 7 5" xfId="34742"/>
    <cellStyle name="TotRow - Style4 7 7 6" xfId="34743"/>
    <cellStyle name="TotRow - Style4 7 7 7" xfId="34744"/>
    <cellStyle name="TotRow - Style4 7 7 8" xfId="34745"/>
    <cellStyle name="TotRow - Style4 7 7 9" xfId="34746"/>
    <cellStyle name="TotRow - Style4 7 8" xfId="34747"/>
    <cellStyle name="TotRow - Style4 7 8 10" xfId="34748"/>
    <cellStyle name="TotRow - Style4 7 8 11" xfId="34749"/>
    <cellStyle name="TotRow - Style4 7 8 12" xfId="34750"/>
    <cellStyle name="TotRow - Style4 7 8 13" xfId="34751"/>
    <cellStyle name="TotRow - Style4 7 8 14" xfId="34752"/>
    <cellStyle name="TotRow - Style4 7 8 15" xfId="34753"/>
    <cellStyle name="TotRow - Style4 7 8 16" xfId="34754"/>
    <cellStyle name="TotRow - Style4 7 8 17" xfId="34755"/>
    <cellStyle name="TotRow - Style4 7 8 2" xfId="34756"/>
    <cellStyle name="TotRow - Style4 7 8 2 10" xfId="34757"/>
    <cellStyle name="TotRow - Style4 7 8 2 11" xfId="34758"/>
    <cellStyle name="TotRow - Style4 7 8 2 12" xfId="34759"/>
    <cellStyle name="TotRow - Style4 7 8 2 13" xfId="34760"/>
    <cellStyle name="TotRow - Style4 7 8 2 14" xfId="34761"/>
    <cellStyle name="TotRow - Style4 7 8 2 15" xfId="34762"/>
    <cellStyle name="TotRow - Style4 7 8 2 16" xfId="34763"/>
    <cellStyle name="TotRow - Style4 7 8 2 2" xfId="34764"/>
    <cellStyle name="TotRow - Style4 7 8 2 3" xfId="34765"/>
    <cellStyle name="TotRow - Style4 7 8 2 4" xfId="34766"/>
    <cellStyle name="TotRow - Style4 7 8 2 5" xfId="34767"/>
    <cellStyle name="TotRow - Style4 7 8 2 6" xfId="34768"/>
    <cellStyle name="TotRow - Style4 7 8 2 7" xfId="34769"/>
    <cellStyle name="TotRow - Style4 7 8 2 8" xfId="34770"/>
    <cellStyle name="TotRow - Style4 7 8 2 9" xfId="34771"/>
    <cellStyle name="TotRow - Style4 7 8 3" xfId="34772"/>
    <cellStyle name="TotRow - Style4 7 8 4" xfId="34773"/>
    <cellStyle name="TotRow - Style4 7 8 5" xfId="34774"/>
    <cellStyle name="TotRow - Style4 7 8 6" xfId="34775"/>
    <cellStyle name="TotRow - Style4 7 8 7" xfId="34776"/>
    <cellStyle name="TotRow - Style4 7 8 8" xfId="34777"/>
    <cellStyle name="TotRow - Style4 7 8 9" xfId="34778"/>
    <cellStyle name="TotRow - Style4 7 9" xfId="34779"/>
    <cellStyle name="TotRow - Style4 7 9 10" xfId="34780"/>
    <cellStyle name="TotRow - Style4 7 9 11" xfId="34781"/>
    <cellStyle name="TotRow - Style4 7 9 12" xfId="34782"/>
    <cellStyle name="TotRow - Style4 7 9 13" xfId="34783"/>
    <cellStyle name="TotRow - Style4 7 9 14" xfId="34784"/>
    <cellStyle name="TotRow - Style4 7 9 15" xfId="34785"/>
    <cellStyle name="TotRow - Style4 7 9 16" xfId="34786"/>
    <cellStyle name="TotRow - Style4 7 9 17" xfId="34787"/>
    <cellStyle name="TotRow - Style4 7 9 2" xfId="34788"/>
    <cellStyle name="TotRow - Style4 7 9 2 10" xfId="34789"/>
    <cellStyle name="TotRow - Style4 7 9 2 11" xfId="34790"/>
    <cellStyle name="TotRow - Style4 7 9 2 12" xfId="34791"/>
    <cellStyle name="TotRow - Style4 7 9 2 13" xfId="34792"/>
    <cellStyle name="TotRow - Style4 7 9 2 14" xfId="34793"/>
    <cellStyle name="TotRow - Style4 7 9 2 15" xfId="34794"/>
    <cellStyle name="TotRow - Style4 7 9 2 16" xfId="34795"/>
    <cellStyle name="TotRow - Style4 7 9 2 2" xfId="34796"/>
    <cellStyle name="TotRow - Style4 7 9 2 3" xfId="34797"/>
    <cellStyle name="TotRow - Style4 7 9 2 4" xfId="34798"/>
    <cellStyle name="TotRow - Style4 7 9 2 5" xfId="34799"/>
    <cellStyle name="TotRow - Style4 7 9 2 6" xfId="34800"/>
    <cellStyle name="TotRow - Style4 7 9 2 7" xfId="34801"/>
    <cellStyle name="TotRow - Style4 7 9 2 8" xfId="34802"/>
    <cellStyle name="TotRow - Style4 7 9 2 9" xfId="34803"/>
    <cellStyle name="TotRow - Style4 7 9 3" xfId="34804"/>
    <cellStyle name="TotRow - Style4 7 9 4" xfId="34805"/>
    <cellStyle name="TotRow - Style4 7 9 5" xfId="34806"/>
    <cellStyle name="TotRow - Style4 7 9 6" xfId="34807"/>
    <cellStyle name="TotRow - Style4 7 9 7" xfId="34808"/>
    <cellStyle name="TotRow - Style4 7 9 8" xfId="34809"/>
    <cellStyle name="TotRow - Style4 7 9 9" xfId="34810"/>
    <cellStyle name="TotRow - Style4 8" xfId="34811"/>
    <cellStyle name="TotRow - Style4 8 10" xfId="34812"/>
    <cellStyle name="TotRow - Style4 8 11" xfId="34813"/>
    <cellStyle name="TotRow - Style4 8 12" xfId="34814"/>
    <cellStyle name="TotRow - Style4 8 13" xfId="34815"/>
    <cellStyle name="TotRow - Style4 8 14" xfId="34816"/>
    <cellStyle name="TotRow - Style4 8 15" xfId="34817"/>
    <cellStyle name="TotRow - Style4 8 16" xfId="34818"/>
    <cellStyle name="TotRow - Style4 8 17" xfId="34819"/>
    <cellStyle name="TotRow - Style4 8 2" xfId="34820"/>
    <cellStyle name="TotRow - Style4 8 2 10" xfId="34821"/>
    <cellStyle name="TotRow - Style4 8 2 11" xfId="34822"/>
    <cellStyle name="TotRow - Style4 8 2 12" xfId="34823"/>
    <cellStyle name="TotRow - Style4 8 2 13" xfId="34824"/>
    <cellStyle name="TotRow - Style4 8 2 14" xfId="34825"/>
    <cellStyle name="TotRow - Style4 8 2 15" xfId="34826"/>
    <cellStyle name="TotRow - Style4 8 2 16" xfId="34827"/>
    <cellStyle name="TotRow - Style4 8 2 2" xfId="34828"/>
    <cellStyle name="TotRow - Style4 8 2 3" xfId="34829"/>
    <cellStyle name="TotRow - Style4 8 2 4" xfId="34830"/>
    <cellStyle name="TotRow - Style4 8 2 5" xfId="34831"/>
    <cellStyle name="TotRow - Style4 8 2 6" xfId="34832"/>
    <cellStyle name="TotRow - Style4 8 2 7" xfId="34833"/>
    <cellStyle name="TotRow - Style4 8 2 8" xfId="34834"/>
    <cellStyle name="TotRow - Style4 8 2 9" xfId="34835"/>
    <cellStyle name="TotRow - Style4 8 3" xfId="34836"/>
    <cellStyle name="TotRow - Style4 8 4" xfId="34837"/>
    <cellStyle name="TotRow - Style4 8 5" xfId="34838"/>
    <cellStyle name="TotRow - Style4 8 6" xfId="34839"/>
    <cellStyle name="TotRow - Style4 8 7" xfId="34840"/>
    <cellStyle name="TotRow - Style4 8 8" xfId="34841"/>
    <cellStyle name="TotRow - Style4 8 9" xfId="34842"/>
    <cellStyle name="TotRow - Style4 9" xfId="34843"/>
    <cellStyle name="TotRow - Style4 9 10" xfId="34844"/>
    <cellStyle name="TotRow - Style4 9 11" xfId="34845"/>
    <cellStyle name="TotRow - Style4 9 12" xfId="34846"/>
    <cellStyle name="TotRow - Style4 9 13" xfId="34847"/>
    <cellStyle name="TotRow - Style4 9 14" xfId="34848"/>
    <cellStyle name="TotRow - Style4 9 15" xfId="34849"/>
    <cellStyle name="TotRow - Style4 9 16" xfId="34850"/>
    <cellStyle name="TotRow - Style4 9 17" xfId="34851"/>
    <cellStyle name="TotRow - Style4 9 2" xfId="34852"/>
    <cellStyle name="TotRow - Style4 9 2 10" xfId="34853"/>
    <cellStyle name="TotRow - Style4 9 2 11" xfId="34854"/>
    <cellStyle name="TotRow - Style4 9 2 12" xfId="34855"/>
    <cellStyle name="TotRow - Style4 9 2 13" xfId="34856"/>
    <cellStyle name="TotRow - Style4 9 2 14" xfId="34857"/>
    <cellStyle name="TotRow - Style4 9 2 15" xfId="34858"/>
    <cellStyle name="TotRow - Style4 9 2 16" xfId="34859"/>
    <cellStyle name="TotRow - Style4 9 2 2" xfId="34860"/>
    <cellStyle name="TotRow - Style4 9 2 3" xfId="34861"/>
    <cellStyle name="TotRow - Style4 9 2 4" xfId="34862"/>
    <cellStyle name="TotRow - Style4 9 2 5" xfId="34863"/>
    <cellStyle name="TotRow - Style4 9 2 6" xfId="34864"/>
    <cellStyle name="TotRow - Style4 9 2 7" xfId="34865"/>
    <cellStyle name="TotRow - Style4 9 2 8" xfId="34866"/>
    <cellStyle name="TotRow - Style4 9 2 9" xfId="34867"/>
    <cellStyle name="TotRow - Style4 9 3" xfId="34868"/>
    <cellStyle name="TotRow - Style4 9 4" xfId="34869"/>
    <cellStyle name="TotRow - Style4 9 5" xfId="34870"/>
    <cellStyle name="TotRow - Style4 9 6" xfId="34871"/>
    <cellStyle name="TotRow - Style4 9 7" xfId="34872"/>
    <cellStyle name="TotRow - Style4 9 8" xfId="34873"/>
    <cellStyle name="TotRow - Style4 9 9" xfId="34874"/>
    <cellStyle name="Trial" xfId="34875"/>
    <cellStyle name="Trial 10" xfId="34876"/>
    <cellStyle name="Trial 11" xfId="34877"/>
    <cellStyle name="Trial 12" xfId="34878"/>
    <cellStyle name="Trial 13" xfId="34879"/>
    <cellStyle name="Trial 14" xfId="34880"/>
    <cellStyle name="Trial 15" xfId="34881"/>
    <cellStyle name="Trial 16" xfId="34882"/>
    <cellStyle name="Trial 17" xfId="34883"/>
    <cellStyle name="Trial 18" xfId="34884"/>
    <cellStyle name="Trial 19" xfId="34885"/>
    <cellStyle name="Trial 2" xfId="34886"/>
    <cellStyle name="Trial 2 10" xfId="34887"/>
    <cellStyle name="Trial 2 11" xfId="34888"/>
    <cellStyle name="Trial 2 12" xfId="34889"/>
    <cellStyle name="Trial 2 13" xfId="34890"/>
    <cellStyle name="Trial 2 14" xfId="34891"/>
    <cellStyle name="Trial 2 15" xfId="34892"/>
    <cellStyle name="Trial 2 2" xfId="34893"/>
    <cellStyle name="Trial 2 3" xfId="34894"/>
    <cellStyle name="Trial 2 4" xfId="34895"/>
    <cellStyle name="Trial 2 5" xfId="34896"/>
    <cellStyle name="Trial 2 6" xfId="34897"/>
    <cellStyle name="Trial 2 7" xfId="34898"/>
    <cellStyle name="Trial 2 8" xfId="34899"/>
    <cellStyle name="Trial 2 9" xfId="34900"/>
    <cellStyle name="Trial 20" xfId="34901"/>
    <cellStyle name="Trial 21" xfId="34902"/>
    <cellStyle name="Trial 22" xfId="34903"/>
    <cellStyle name="Trial 23" xfId="34904"/>
    <cellStyle name="Trial 3" xfId="34905"/>
    <cellStyle name="Trial 3 10" xfId="34906"/>
    <cellStyle name="Trial 3 11" xfId="34907"/>
    <cellStyle name="Trial 3 12" xfId="34908"/>
    <cellStyle name="Trial 3 13" xfId="34909"/>
    <cellStyle name="Trial 3 14" xfId="34910"/>
    <cellStyle name="Trial 3 15" xfId="34911"/>
    <cellStyle name="Trial 3 2" xfId="34912"/>
    <cellStyle name="Trial 3 3" xfId="34913"/>
    <cellStyle name="Trial 3 4" xfId="34914"/>
    <cellStyle name="Trial 3 5" xfId="34915"/>
    <cellStyle name="Trial 3 6" xfId="34916"/>
    <cellStyle name="Trial 3 7" xfId="34917"/>
    <cellStyle name="Trial 3 8" xfId="34918"/>
    <cellStyle name="Trial 3 9" xfId="34919"/>
    <cellStyle name="Trial 4" xfId="34920"/>
    <cellStyle name="Trial 4 10" xfId="34921"/>
    <cellStyle name="Trial 4 11" xfId="34922"/>
    <cellStyle name="Trial 4 12" xfId="34923"/>
    <cellStyle name="Trial 4 13" xfId="34924"/>
    <cellStyle name="Trial 4 14" xfId="34925"/>
    <cellStyle name="Trial 4 15" xfId="34926"/>
    <cellStyle name="Trial 4 2" xfId="34927"/>
    <cellStyle name="Trial 4 3" xfId="34928"/>
    <cellStyle name="Trial 4 4" xfId="34929"/>
    <cellStyle name="Trial 4 5" xfId="34930"/>
    <cellStyle name="Trial 4 6" xfId="34931"/>
    <cellStyle name="Trial 4 7" xfId="34932"/>
    <cellStyle name="Trial 4 8" xfId="34933"/>
    <cellStyle name="Trial 4 9" xfId="34934"/>
    <cellStyle name="Trial 5" xfId="34935"/>
    <cellStyle name="Trial 5 10" xfId="34936"/>
    <cellStyle name="Trial 5 11" xfId="34937"/>
    <cellStyle name="Trial 5 12" xfId="34938"/>
    <cellStyle name="Trial 5 13" xfId="34939"/>
    <cellStyle name="Trial 5 14" xfId="34940"/>
    <cellStyle name="Trial 5 15" xfId="34941"/>
    <cellStyle name="Trial 5 2" xfId="34942"/>
    <cellStyle name="Trial 5 3" xfId="34943"/>
    <cellStyle name="Trial 5 4" xfId="34944"/>
    <cellStyle name="Trial 5 5" xfId="34945"/>
    <cellStyle name="Trial 5 6" xfId="34946"/>
    <cellStyle name="Trial 5 7" xfId="34947"/>
    <cellStyle name="Trial 5 8" xfId="34948"/>
    <cellStyle name="Trial 5 9" xfId="34949"/>
    <cellStyle name="Trial 6" xfId="34950"/>
    <cellStyle name="Trial 6 10" xfId="34951"/>
    <cellStyle name="Trial 6 11" xfId="34952"/>
    <cellStyle name="Trial 6 12" xfId="34953"/>
    <cellStyle name="Trial 6 13" xfId="34954"/>
    <cellStyle name="Trial 6 14" xfId="34955"/>
    <cellStyle name="Trial 6 15" xfId="34956"/>
    <cellStyle name="Trial 6 2" xfId="34957"/>
    <cellStyle name="Trial 6 3" xfId="34958"/>
    <cellStyle name="Trial 6 4" xfId="34959"/>
    <cellStyle name="Trial 6 5" xfId="34960"/>
    <cellStyle name="Trial 6 6" xfId="34961"/>
    <cellStyle name="Trial 6 7" xfId="34962"/>
    <cellStyle name="Trial 6 8" xfId="34963"/>
    <cellStyle name="Trial 6 9" xfId="34964"/>
    <cellStyle name="Trial 7" xfId="34965"/>
    <cellStyle name="Trial 7 10" xfId="34966"/>
    <cellStyle name="Trial 7 11" xfId="34967"/>
    <cellStyle name="Trial 7 12" xfId="34968"/>
    <cellStyle name="Trial 7 13" xfId="34969"/>
    <cellStyle name="Trial 7 14" xfId="34970"/>
    <cellStyle name="Trial 7 15" xfId="34971"/>
    <cellStyle name="Trial 7 2" xfId="34972"/>
    <cellStyle name="Trial 7 3" xfId="34973"/>
    <cellStyle name="Trial 7 4" xfId="34974"/>
    <cellStyle name="Trial 7 5" xfId="34975"/>
    <cellStyle name="Trial 7 6" xfId="34976"/>
    <cellStyle name="Trial 7 7" xfId="34977"/>
    <cellStyle name="Trial 7 8" xfId="34978"/>
    <cellStyle name="Trial 7 9" xfId="34979"/>
    <cellStyle name="Trial 8" xfId="34980"/>
    <cellStyle name="Trial 8 10" xfId="34981"/>
    <cellStyle name="Trial 8 11" xfId="34982"/>
    <cellStyle name="Trial 8 12" xfId="34983"/>
    <cellStyle name="Trial 8 13" xfId="34984"/>
    <cellStyle name="Trial 8 14" xfId="34985"/>
    <cellStyle name="Trial 8 15" xfId="34986"/>
    <cellStyle name="Trial 8 2" xfId="34987"/>
    <cellStyle name="Trial 8 3" xfId="34988"/>
    <cellStyle name="Trial 8 4" xfId="34989"/>
    <cellStyle name="Trial 8 5" xfId="34990"/>
    <cellStyle name="Trial 8 6" xfId="34991"/>
    <cellStyle name="Trial 8 7" xfId="34992"/>
    <cellStyle name="Trial 8 8" xfId="34993"/>
    <cellStyle name="Trial 8 9" xfId="34994"/>
    <cellStyle name="Trial 9" xfId="34995"/>
    <cellStyle name="Tusental (0)_pldt" xfId="34996"/>
    <cellStyle name="Tusental_pldt" xfId="34997"/>
    <cellStyle name="uni" xfId="34998"/>
    <cellStyle name="uni 10" xfId="34999"/>
    <cellStyle name="uni 11" xfId="35000"/>
    <cellStyle name="uni 12" xfId="35001"/>
    <cellStyle name="uni 13" xfId="35002"/>
    <cellStyle name="uni 14" xfId="35003"/>
    <cellStyle name="uni 15" xfId="35004"/>
    <cellStyle name="uni 16" xfId="35005"/>
    <cellStyle name="uni 2" xfId="35006"/>
    <cellStyle name="uni 3" xfId="35007"/>
    <cellStyle name="uni 4" xfId="35008"/>
    <cellStyle name="uni 5" xfId="35009"/>
    <cellStyle name="uni 6" xfId="35010"/>
    <cellStyle name="uni 7" xfId="35011"/>
    <cellStyle name="uni 8" xfId="35012"/>
    <cellStyle name="uni 9" xfId="35013"/>
    <cellStyle name="Unit" xfId="35014"/>
    <cellStyle name="Unit 10" xfId="35015"/>
    <cellStyle name="Unit 11" xfId="35016"/>
    <cellStyle name="Unit 12" xfId="35017"/>
    <cellStyle name="Unit 13" xfId="35018"/>
    <cellStyle name="Unit 14" xfId="35019"/>
    <cellStyle name="Unit 15" xfId="35020"/>
    <cellStyle name="Unit 16" xfId="35021"/>
    <cellStyle name="Unit 2" xfId="35022"/>
    <cellStyle name="Unit 3" xfId="35023"/>
    <cellStyle name="Unit 4" xfId="35024"/>
    <cellStyle name="Unit 5" xfId="35025"/>
    <cellStyle name="Unit 6" xfId="35026"/>
    <cellStyle name="Unit 7" xfId="35027"/>
    <cellStyle name="Unit 8" xfId="35028"/>
    <cellStyle name="Unit 9" xfId="35029"/>
    <cellStyle name="v" xfId="35030"/>
    <cellStyle name="v 10" xfId="35031"/>
    <cellStyle name="v 10 10" xfId="35032"/>
    <cellStyle name="v 10 11" xfId="35033"/>
    <cellStyle name="v 10 12" xfId="35034"/>
    <cellStyle name="v 10 13" xfId="35035"/>
    <cellStyle name="v 10 14" xfId="35036"/>
    <cellStyle name="v 10 15" xfId="35037"/>
    <cellStyle name="v 10 16" xfId="35038"/>
    <cellStyle name="v 10 17" xfId="35039"/>
    <cellStyle name="v 10 2" xfId="35040"/>
    <cellStyle name="v 10 2 10" xfId="35041"/>
    <cellStyle name="v 10 2 11" xfId="35042"/>
    <cellStyle name="v 10 2 12" xfId="35043"/>
    <cellStyle name="v 10 2 13" xfId="35044"/>
    <cellStyle name="v 10 2 14" xfId="35045"/>
    <cellStyle name="v 10 2 15" xfId="35046"/>
    <cellStyle name="v 10 2 16" xfId="35047"/>
    <cellStyle name="v 10 2 2" xfId="35048"/>
    <cellStyle name="v 10 2 3" xfId="35049"/>
    <cellStyle name="v 10 2 4" xfId="35050"/>
    <cellStyle name="v 10 2 5" xfId="35051"/>
    <cellStyle name="v 10 2 6" xfId="35052"/>
    <cellStyle name="v 10 2 7" xfId="35053"/>
    <cellStyle name="v 10 2 8" xfId="35054"/>
    <cellStyle name="v 10 2 9" xfId="35055"/>
    <cellStyle name="v 10 3" xfId="35056"/>
    <cellStyle name="v 10 4" xfId="35057"/>
    <cellStyle name="v 10 5" xfId="35058"/>
    <cellStyle name="v 10 6" xfId="35059"/>
    <cellStyle name="v 10 7" xfId="35060"/>
    <cellStyle name="v 10 8" xfId="35061"/>
    <cellStyle name="v 10 9" xfId="35062"/>
    <cellStyle name="v 11" xfId="35063"/>
    <cellStyle name="v 11 10" xfId="35064"/>
    <cellStyle name="v 11 11" xfId="35065"/>
    <cellStyle name="v 11 12" xfId="35066"/>
    <cellStyle name="v 11 13" xfId="35067"/>
    <cellStyle name="v 11 14" xfId="35068"/>
    <cellStyle name="v 11 15" xfId="35069"/>
    <cellStyle name="v 11 16" xfId="35070"/>
    <cellStyle name="v 11 2" xfId="35071"/>
    <cellStyle name="v 11 3" xfId="35072"/>
    <cellStyle name="v 11 4" xfId="35073"/>
    <cellStyle name="v 11 5" xfId="35074"/>
    <cellStyle name="v 11 6" xfId="35075"/>
    <cellStyle name="v 11 7" xfId="35076"/>
    <cellStyle name="v 11 8" xfId="35077"/>
    <cellStyle name="v 11 9" xfId="35078"/>
    <cellStyle name="v 12" xfId="35079"/>
    <cellStyle name="v 13" xfId="35080"/>
    <cellStyle name="v 14" xfId="35081"/>
    <cellStyle name="v 15" xfId="35082"/>
    <cellStyle name="v 16" xfId="35083"/>
    <cellStyle name="v 17" xfId="35084"/>
    <cellStyle name="v 18" xfId="35085"/>
    <cellStyle name="v 19" xfId="35086"/>
    <cellStyle name="v 2" xfId="35087"/>
    <cellStyle name="v 2 10" xfId="35088"/>
    <cellStyle name="v 2 11" xfId="35089"/>
    <cellStyle name="v 2 12" xfId="35090"/>
    <cellStyle name="v 2 13" xfId="35091"/>
    <cellStyle name="v 2 14" xfId="35092"/>
    <cellStyle name="v 2 15" xfId="35093"/>
    <cellStyle name="v 2 16" xfId="35094"/>
    <cellStyle name="v 2 17" xfId="35095"/>
    <cellStyle name="v 2 2" xfId="35096"/>
    <cellStyle name="v 2 2 10" xfId="35097"/>
    <cellStyle name="v 2 2 11" xfId="35098"/>
    <cellStyle name="v 2 2 12" xfId="35099"/>
    <cellStyle name="v 2 2 13" xfId="35100"/>
    <cellStyle name="v 2 2 14" xfId="35101"/>
    <cellStyle name="v 2 2 15" xfId="35102"/>
    <cellStyle name="v 2 2 16" xfId="35103"/>
    <cellStyle name="v 2 2 2" xfId="35104"/>
    <cellStyle name="v 2 2 3" xfId="35105"/>
    <cellStyle name="v 2 2 4" xfId="35106"/>
    <cellStyle name="v 2 2 5" xfId="35107"/>
    <cellStyle name="v 2 2 6" xfId="35108"/>
    <cellStyle name="v 2 2 7" xfId="35109"/>
    <cellStyle name="v 2 2 8" xfId="35110"/>
    <cellStyle name="v 2 2 9" xfId="35111"/>
    <cellStyle name="v 2 3" xfId="35112"/>
    <cellStyle name="v 2 4" xfId="35113"/>
    <cellStyle name="v 2 5" xfId="35114"/>
    <cellStyle name="v 2 6" xfId="35115"/>
    <cellStyle name="v 2 7" xfId="35116"/>
    <cellStyle name="v 2 8" xfId="35117"/>
    <cellStyle name="v 2 9" xfId="35118"/>
    <cellStyle name="v 20" xfId="35119"/>
    <cellStyle name="v 21" xfId="35120"/>
    <cellStyle name="v 22" xfId="35121"/>
    <cellStyle name="v 23" xfId="35122"/>
    <cellStyle name="v 24" xfId="35123"/>
    <cellStyle name="v 25" xfId="35124"/>
    <cellStyle name="v 26" xfId="35125"/>
    <cellStyle name="v 3" xfId="35126"/>
    <cellStyle name="v 3 10" xfId="35127"/>
    <cellStyle name="v 3 11" xfId="35128"/>
    <cellStyle name="v 3 12" xfId="35129"/>
    <cellStyle name="v 3 13" xfId="35130"/>
    <cellStyle name="v 3 14" xfId="35131"/>
    <cellStyle name="v 3 15" xfId="35132"/>
    <cellStyle name="v 3 16" xfId="35133"/>
    <cellStyle name="v 3 17" xfId="35134"/>
    <cellStyle name="v 3 2" xfId="35135"/>
    <cellStyle name="v 3 2 10" xfId="35136"/>
    <cellStyle name="v 3 2 11" xfId="35137"/>
    <cellStyle name="v 3 2 12" xfId="35138"/>
    <cellStyle name="v 3 2 13" xfId="35139"/>
    <cellStyle name="v 3 2 14" xfId="35140"/>
    <cellStyle name="v 3 2 15" xfId="35141"/>
    <cellStyle name="v 3 2 16" xfId="35142"/>
    <cellStyle name="v 3 2 2" xfId="35143"/>
    <cellStyle name="v 3 2 3" xfId="35144"/>
    <cellStyle name="v 3 2 4" xfId="35145"/>
    <cellStyle name="v 3 2 5" xfId="35146"/>
    <cellStyle name="v 3 2 6" xfId="35147"/>
    <cellStyle name="v 3 2 7" xfId="35148"/>
    <cellStyle name="v 3 2 8" xfId="35149"/>
    <cellStyle name="v 3 2 9" xfId="35150"/>
    <cellStyle name="v 3 3" xfId="35151"/>
    <cellStyle name="v 3 4" xfId="35152"/>
    <cellStyle name="v 3 5" xfId="35153"/>
    <cellStyle name="v 3 6" xfId="35154"/>
    <cellStyle name="v 3 7" xfId="35155"/>
    <cellStyle name="v 3 8" xfId="35156"/>
    <cellStyle name="v 3 9" xfId="35157"/>
    <cellStyle name="v 4" xfId="35158"/>
    <cellStyle name="v 4 10" xfId="35159"/>
    <cellStyle name="v 4 11" xfId="35160"/>
    <cellStyle name="v 4 12" xfId="35161"/>
    <cellStyle name="v 4 13" xfId="35162"/>
    <cellStyle name="v 4 14" xfId="35163"/>
    <cellStyle name="v 4 15" xfId="35164"/>
    <cellStyle name="v 4 16" xfId="35165"/>
    <cellStyle name="v 4 17" xfId="35166"/>
    <cellStyle name="v 4 2" xfId="35167"/>
    <cellStyle name="v 4 2 10" xfId="35168"/>
    <cellStyle name="v 4 2 11" xfId="35169"/>
    <cellStyle name="v 4 2 12" xfId="35170"/>
    <cellStyle name="v 4 2 13" xfId="35171"/>
    <cellStyle name="v 4 2 14" xfId="35172"/>
    <cellStyle name="v 4 2 15" xfId="35173"/>
    <cellStyle name="v 4 2 16" xfId="35174"/>
    <cellStyle name="v 4 2 2" xfId="35175"/>
    <cellStyle name="v 4 2 3" xfId="35176"/>
    <cellStyle name="v 4 2 4" xfId="35177"/>
    <cellStyle name="v 4 2 5" xfId="35178"/>
    <cellStyle name="v 4 2 6" xfId="35179"/>
    <cellStyle name="v 4 2 7" xfId="35180"/>
    <cellStyle name="v 4 2 8" xfId="35181"/>
    <cellStyle name="v 4 2 9" xfId="35182"/>
    <cellStyle name="v 4 3" xfId="35183"/>
    <cellStyle name="v 4 4" xfId="35184"/>
    <cellStyle name="v 4 5" xfId="35185"/>
    <cellStyle name="v 4 6" xfId="35186"/>
    <cellStyle name="v 4 7" xfId="35187"/>
    <cellStyle name="v 4 8" xfId="35188"/>
    <cellStyle name="v 4 9" xfId="35189"/>
    <cellStyle name="v 5" xfId="35190"/>
    <cellStyle name="v 5 10" xfId="35191"/>
    <cellStyle name="v 5 11" xfId="35192"/>
    <cellStyle name="v 5 12" xfId="35193"/>
    <cellStyle name="v 5 13" xfId="35194"/>
    <cellStyle name="v 5 14" xfId="35195"/>
    <cellStyle name="v 5 15" xfId="35196"/>
    <cellStyle name="v 5 16" xfId="35197"/>
    <cellStyle name="v 5 17" xfId="35198"/>
    <cellStyle name="v 5 2" xfId="35199"/>
    <cellStyle name="v 5 2 10" xfId="35200"/>
    <cellStyle name="v 5 2 11" xfId="35201"/>
    <cellStyle name="v 5 2 12" xfId="35202"/>
    <cellStyle name="v 5 2 13" xfId="35203"/>
    <cellStyle name="v 5 2 14" xfId="35204"/>
    <cellStyle name="v 5 2 15" xfId="35205"/>
    <cellStyle name="v 5 2 16" xfId="35206"/>
    <cellStyle name="v 5 2 2" xfId="35207"/>
    <cellStyle name="v 5 2 3" xfId="35208"/>
    <cellStyle name="v 5 2 4" xfId="35209"/>
    <cellStyle name="v 5 2 5" xfId="35210"/>
    <cellStyle name="v 5 2 6" xfId="35211"/>
    <cellStyle name="v 5 2 7" xfId="35212"/>
    <cellStyle name="v 5 2 8" xfId="35213"/>
    <cellStyle name="v 5 2 9" xfId="35214"/>
    <cellStyle name="v 5 3" xfId="35215"/>
    <cellStyle name="v 5 4" xfId="35216"/>
    <cellStyle name="v 5 5" xfId="35217"/>
    <cellStyle name="v 5 6" xfId="35218"/>
    <cellStyle name="v 5 7" xfId="35219"/>
    <cellStyle name="v 5 8" xfId="35220"/>
    <cellStyle name="v 5 9" xfId="35221"/>
    <cellStyle name="v 6" xfId="35222"/>
    <cellStyle name="v 6 10" xfId="35223"/>
    <cellStyle name="v 6 11" xfId="35224"/>
    <cellStyle name="v 6 12" xfId="35225"/>
    <cellStyle name="v 6 13" xfId="35226"/>
    <cellStyle name="v 6 14" xfId="35227"/>
    <cellStyle name="v 6 15" xfId="35228"/>
    <cellStyle name="v 6 16" xfId="35229"/>
    <cellStyle name="v 6 17" xfId="35230"/>
    <cellStyle name="v 6 2" xfId="35231"/>
    <cellStyle name="v 6 2 10" xfId="35232"/>
    <cellStyle name="v 6 2 11" xfId="35233"/>
    <cellStyle name="v 6 2 12" xfId="35234"/>
    <cellStyle name="v 6 2 13" xfId="35235"/>
    <cellStyle name="v 6 2 14" xfId="35236"/>
    <cellStyle name="v 6 2 15" xfId="35237"/>
    <cellStyle name="v 6 2 16" xfId="35238"/>
    <cellStyle name="v 6 2 2" xfId="35239"/>
    <cellStyle name="v 6 2 3" xfId="35240"/>
    <cellStyle name="v 6 2 4" xfId="35241"/>
    <cellStyle name="v 6 2 5" xfId="35242"/>
    <cellStyle name="v 6 2 6" xfId="35243"/>
    <cellStyle name="v 6 2 7" xfId="35244"/>
    <cellStyle name="v 6 2 8" xfId="35245"/>
    <cellStyle name="v 6 2 9" xfId="35246"/>
    <cellStyle name="v 6 3" xfId="35247"/>
    <cellStyle name="v 6 4" xfId="35248"/>
    <cellStyle name="v 6 5" xfId="35249"/>
    <cellStyle name="v 6 6" xfId="35250"/>
    <cellStyle name="v 6 7" xfId="35251"/>
    <cellStyle name="v 6 8" xfId="35252"/>
    <cellStyle name="v 6 9" xfId="35253"/>
    <cellStyle name="v 7" xfId="35254"/>
    <cellStyle name="v 7 10" xfId="35255"/>
    <cellStyle name="v 7 11" xfId="35256"/>
    <cellStyle name="v 7 12" xfId="35257"/>
    <cellStyle name="v 7 13" xfId="35258"/>
    <cellStyle name="v 7 14" xfId="35259"/>
    <cellStyle name="v 7 15" xfId="35260"/>
    <cellStyle name="v 7 16" xfId="35261"/>
    <cellStyle name="v 7 17" xfId="35262"/>
    <cellStyle name="v 7 2" xfId="35263"/>
    <cellStyle name="v 7 2 10" xfId="35264"/>
    <cellStyle name="v 7 2 11" xfId="35265"/>
    <cellStyle name="v 7 2 12" xfId="35266"/>
    <cellStyle name="v 7 2 13" xfId="35267"/>
    <cellStyle name="v 7 2 14" xfId="35268"/>
    <cellStyle name="v 7 2 15" xfId="35269"/>
    <cellStyle name="v 7 2 16" xfId="35270"/>
    <cellStyle name="v 7 2 2" xfId="35271"/>
    <cellStyle name="v 7 2 3" xfId="35272"/>
    <cellStyle name="v 7 2 4" xfId="35273"/>
    <cellStyle name="v 7 2 5" xfId="35274"/>
    <cellStyle name="v 7 2 6" xfId="35275"/>
    <cellStyle name="v 7 2 7" xfId="35276"/>
    <cellStyle name="v 7 2 8" xfId="35277"/>
    <cellStyle name="v 7 2 9" xfId="35278"/>
    <cellStyle name="v 7 3" xfId="35279"/>
    <cellStyle name="v 7 4" xfId="35280"/>
    <cellStyle name="v 7 5" xfId="35281"/>
    <cellStyle name="v 7 6" xfId="35282"/>
    <cellStyle name="v 7 7" xfId="35283"/>
    <cellStyle name="v 7 8" xfId="35284"/>
    <cellStyle name="v 7 9" xfId="35285"/>
    <cellStyle name="v 8" xfId="35286"/>
    <cellStyle name="v 8 10" xfId="35287"/>
    <cellStyle name="v 8 11" xfId="35288"/>
    <cellStyle name="v 8 12" xfId="35289"/>
    <cellStyle name="v 8 13" xfId="35290"/>
    <cellStyle name="v 8 14" xfId="35291"/>
    <cellStyle name="v 8 15" xfId="35292"/>
    <cellStyle name="v 8 16" xfId="35293"/>
    <cellStyle name="v 8 17" xfId="35294"/>
    <cellStyle name="v 8 2" xfId="35295"/>
    <cellStyle name="v 8 2 10" xfId="35296"/>
    <cellStyle name="v 8 2 11" xfId="35297"/>
    <cellStyle name="v 8 2 12" xfId="35298"/>
    <cellStyle name="v 8 2 13" xfId="35299"/>
    <cellStyle name="v 8 2 14" xfId="35300"/>
    <cellStyle name="v 8 2 15" xfId="35301"/>
    <cellStyle name="v 8 2 16" xfId="35302"/>
    <cellStyle name="v 8 2 2" xfId="35303"/>
    <cellStyle name="v 8 2 3" xfId="35304"/>
    <cellStyle name="v 8 2 4" xfId="35305"/>
    <cellStyle name="v 8 2 5" xfId="35306"/>
    <cellStyle name="v 8 2 6" xfId="35307"/>
    <cellStyle name="v 8 2 7" xfId="35308"/>
    <cellStyle name="v 8 2 8" xfId="35309"/>
    <cellStyle name="v 8 2 9" xfId="35310"/>
    <cellStyle name="v 8 3" xfId="35311"/>
    <cellStyle name="v 8 4" xfId="35312"/>
    <cellStyle name="v 8 5" xfId="35313"/>
    <cellStyle name="v 8 6" xfId="35314"/>
    <cellStyle name="v 8 7" xfId="35315"/>
    <cellStyle name="v 8 8" xfId="35316"/>
    <cellStyle name="v 8 9" xfId="35317"/>
    <cellStyle name="v 9" xfId="35318"/>
    <cellStyle name="v 9 10" xfId="35319"/>
    <cellStyle name="v 9 11" xfId="35320"/>
    <cellStyle name="v 9 12" xfId="35321"/>
    <cellStyle name="v 9 13" xfId="35322"/>
    <cellStyle name="v 9 14" xfId="35323"/>
    <cellStyle name="v 9 15" xfId="35324"/>
    <cellStyle name="v 9 16" xfId="35325"/>
    <cellStyle name="v 9 17" xfId="35326"/>
    <cellStyle name="v 9 2" xfId="35327"/>
    <cellStyle name="v 9 2 10" xfId="35328"/>
    <cellStyle name="v 9 2 11" xfId="35329"/>
    <cellStyle name="v 9 2 12" xfId="35330"/>
    <cellStyle name="v 9 2 13" xfId="35331"/>
    <cellStyle name="v 9 2 14" xfId="35332"/>
    <cellStyle name="v 9 2 15" xfId="35333"/>
    <cellStyle name="v 9 2 16" xfId="35334"/>
    <cellStyle name="v 9 2 2" xfId="35335"/>
    <cellStyle name="v 9 2 3" xfId="35336"/>
    <cellStyle name="v 9 2 4" xfId="35337"/>
    <cellStyle name="v 9 2 5" xfId="35338"/>
    <cellStyle name="v 9 2 6" xfId="35339"/>
    <cellStyle name="v 9 2 7" xfId="35340"/>
    <cellStyle name="v 9 2 8" xfId="35341"/>
    <cellStyle name="v 9 2 9" xfId="35342"/>
    <cellStyle name="v 9 3" xfId="35343"/>
    <cellStyle name="v 9 4" xfId="35344"/>
    <cellStyle name="v 9 5" xfId="35345"/>
    <cellStyle name="v 9 6" xfId="35346"/>
    <cellStyle name="v 9 7" xfId="35347"/>
    <cellStyle name="v 9 8" xfId="35348"/>
    <cellStyle name="v 9 9" xfId="35349"/>
    <cellStyle name="v_03 Major Qty - Exora Phase I" xfId="35350"/>
    <cellStyle name="v_03 Major Qty - Exora Phase I 10" xfId="35351"/>
    <cellStyle name="v_03 Major Qty - Exora Phase I 10 10" xfId="35352"/>
    <cellStyle name="v_03 Major Qty - Exora Phase I 10 11" xfId="35353"/>
    <cellStyle name="v_03 Major Qty - Exora Phase I 10 12" xfId="35354"/>
    <cellStyle name="v_03 Major Qty - Exora Phase I 10 13" xfId="35355"/>
    <cellStyle name="v_03 Major Qty - Exora Phase I 10 14" xfId="35356"/>
    <cellStyle name="v_03 Major Qty - Exora Phase I 10 15" xfId="35357"/>
    <cellStyle name="v_03 Major Qty - Exora Phase I 10 16" xfId="35358"/>
    <cellStyle name="v_03 Major Qty - Exora Phase I 10 17" xfId="35359"/>
    <cellStyle name="v_03 Major Qty - Exora Phase I 10 2" xfId="35360"/>
    <cellStyle name="v_03 Major Qty - Exora Phase I 10 2 10" xfId="35361"/>
    <cellStyle name="v_03 Major Qty - Exora Phase I 10 2 11" xfId="35362"/>
    <cellStyle name="v_03 Major Qty - Exora Phase I 10 2 12" xfId="35363"/>
    <cellStyle name="v_03 Major Qty - Exora Phase I 10 2 13" xfId="35364"/>
    <cellStyle name="v_03 Major Qty - Exora Phase I 10 2 14" xfId="35365"/>
    <cellStyle name="v_03 Major Qty - Exora Phase I 10 2 15" xfId="35366"/>
    <cellStyle name="v_03 Major Qty - Exora Phase I 10 2 16" xfId="35367"/>
    <cellStyle name="v_03 Major Qty - Exora Phase I 10 2 2" xfId="35368"/>
    <cellStyle name="v_03 Major Qty - Exora Phase I 10 2 3" xfId="35369"/>
    <cellStyle name="v_03 Major Qty - Exora Phase I 10 2 4" xfId="35370"/>
    <cellStyle name="v_03 Major Qty - Exora Phase I 10 2 5" xfId="35371"/>
    <cellStyle name="v_03 Major Qty - Exora Phase I 10 2 6" xfId="35372"/>
    <cellStyle name="v_03 Major Qty - Exora Phase I 10 2 7" xfId="35373"/>
    <cellStyle name="v_03 Major Qty - Exora Phase I 10 2 8" xfId="35374"/>
    <cellStyle name="v_03 Major Qty - Exora Phase I 10 2 9" xfId="35375"/>
    <cellStyle name="v_03 Major Qty - Exora Phase I 10 3" xfId="35376"/>
    <cellStyle name="v_03 Major Qty - Exora Phase I 10 4" xfId="35377"/>
    <cellStyle name="v_03 Major Qty - Exora Phase I 10 5" xfId="35378"/>
    <cellStyle name="v_03 Major Qty - Exora Phase I 10 6" xfId="35379"/>
    <cellStyle name="v_03 Major Qty - Exora Phase I 10 7" xfId="35380"/>
    <cellStyle name="v_03 Major Qty - Exora Phase I 10 8" xfId="35381"/>
    <cellStyle name="v_03 Major Qty - Exora Phase I 10 9" xfId="35382"/>
    <cellStyle name="v_03 Major Qty - Exora Phase I 11" xfId="35383"/>
    <cellStyle name="v_03 Major Qty - Exora Phase I 11 10" xfId="35384"/>
    <cellStyle name="v_03 Major Qty - Exora Phase I 11 11" xfId="35385"/>
    <cellStyle name="v_03 Major Qty - Exora Phase I 11 12" xfId="35386"/>
    <cellStyle name="v_03 Major Qty - Exora Phase I 11 13" xfId="35387"/>
    <cellStyle name="v_03 Major Qty - Exora Phase I 11 14" xfId="35388"/>
    <cellStyle name="v_03 Major Qty - Exora Phase I 11 15" xfId="35389"/>
    <cellStyle name="v_03 Major Qty - Exora Phase I 11 16" xfId="35390"/>
    <cellStyle name="v_03 Major Qty - Exora Phase I 11 2" xfId="35391"/>
    <cellStyle name="v_03 Major Qty - Exora Phase I 11 3" xfId="35392"/>
    <cellStyle name="v_03 Major Qty - Exora Phase I 11 4" xfId="35393"/>
    <cellStyle name="v_03 Major Qty - Exora Phase I 11 5" xfId="35394"/>
    <cellStyle name="v_03 Major Qty - Exora Phase I 11 6" xfId="35395"/>
    <cellStyle name="v_03 Major Qty - Exora Phase I 11 7" xfId="35396"/>
    <cellStyle name="v_03 Major Qty - Exora Phase I 11 8" xfId="35397"/>
    <cellStyle name="v_03 Major Qty - Exora Phase I 11 9" xfId="35398"/>
    <cellStyle name="v_03 Major Qty - Exora Phase I 12" xfId="35399"/>
    <cellStyle name="v_03 Major Qty - Exora Phase I 13" xfId="35400"/>
    <cellStyle name="v_03 Major Qty - Exora Phase I 14" xfId="35401"/>
    <cellStyle name="v_03 Major Qty - Exora Phase I 15" xfId="35402"/>
    <cellStyle name="v_03 Major Qty - Exora Phase I 16" xfId="35403"/>
    <cellStyle name="v_03 Major Qty - Exora Phase I 17" xfId="35404"/>
    <cellStyle name="v_03 Major Qty - Exora Phase I 18" xfId="35405"/>
    <cellStyle name="v_03 Major Qty - Exora Phase I 19" xfId="35406"/>
    <cellStyle name="v_03 Major Qty - Exora Phase I 2" xfId="35407"/>
    <cellStyle name="v_03 Major Qty - Exora Phase I 2 10" xfId="35408"/>
    <cellStyle name="v_03 Major Qty - Exora Phase I 2 11" xfId="35409"/>
    <cellStyle name="v_03 Major Qty - Exora Phase I 2 12" xfId="35410"/>
    <cellStyle name="v_03 Major Qty - Exora Phase I 2 13" xfId="35411"/>
    <cellStyle name="v_03 Major Qty - Exora Phase I 2 14" xfId="35412"/>
    <cellStyle name="v_03 Major Qty - Exora Phase I 2 15" xfId="35413"/>
    <cellStyle name="v_03 Major Qty - Exora Phase I 2 16" xfId="35414"/>
    <cellStyle name="v_03 Major Qty - Exora Phase I 2 17" xfId="35415"/>
    <cellStyle name="v_03 Major Qty - Exora Phase I 2 2" xfId="35416"/>
    <cellStyle name="v_03 Major Qty - Exora Phase I 2 2 10" xfId="35417"/>
    <cellStyle name="v_03 Major Qty - Exora Phase I 2 2 11" xfId="35418"/>
    <cellStyle name="v_03 Major Qty - Exora Phase I 2 2 12" xfId="35419"/>
    <cellStyle name="v_03 Major Qty - Exora Phase I 2 2 13" xfId="35420"/>
    <cellStyle name="v_03 Major Qty - Exora Phase I 2 2 14" xfId="35421"/>
    <cellStyle name="v_03 Major Qty - Exora Phase I 2 2 15" xfId="35422"/>
    <cellStyle name="v_03 Major Qty - Exora Phase I 2 2 16" xfId="35423"/>
    <cellStyle name="v_03 Major Qty - Exora Phase I 2 2 2" xfId="35424"/>
    <cellStyle name="v_03 Major Qty - Exora Phase I 2 2 3" xfId="35425"/>
    <cellStyle name="v_03 Major Qty - Exora Phase I 2 2 4" xfId="35426"/>
    <cellStyle name="v_03 Major Qty - Exora Phase I 2 2 5" xfId="35427"/>
    <cellStyle name="v_03 Major Qty - Exora Phase I 2 2 6" xfId="35428"/>
    <cellStyle name="v_03 Major Qty - Exora Phase I 2 2 7" xfId="35429"/>
    <cellStyle name="v_03 Major Qty - Exora Phase I 2 2 8" xfId="35430"/>
    <cellStyle name="v_03 Major Qty - Exora Phase I 2 2 9" xfId="35431"/>
    <cellStyle name="v_03 Major Qty - Exora Phase I 2 3" xfId="35432"/>
    <cellStyle name="v_03 Major Qty - Exora Phase I 2 4" xfId="35433"/>
    <cellStyle name="v_03 Major Qty - Exora Phase I 2 5" xfId="35434"/>
    <cellStyle name="v_03 Major Qty - Exora Phase I 2 6" xfId="35435"/>
    <cellStyle name="v_03 Major Qty - Exora Phase I 2 7" xfId="35436"/>
    <cellStyle name="v_03 Major Qty - Exora Phase I 2 8" xfId="35437"/>
    <cellStyle name="v_03 Major Qty - Exora Phase I 2 9" xfId="35438"/>
    <cellStyle name="v_03 Major Qty - Exora Phase I 20" xfId="35439"/>
    <cellStyle name="v_03 Major Qty - Exora Phase I 21" xfId="35440"/>
    <cellStyle name="v_03 Major Qty - Exora Phase I 22" xfId="35441"/>
    <cellStyle name="v_03 Major Qty - Exora Phase I 23" xfId="35442"/>
    <cellStyle name="v_03 Major Qty - Exora Phase I 24" xfId="35443"/>
    <cellStyle name="v_03 Major Qty - Exora Phase I 25" xfId="35444"/>
    <cellStyle name="v_03 Major Qty - Exora Phase I 26" xfId="35445"/>
    <cellStyle name="v_03 Major Qty - Exora Phase I 3" xfId="35446"/>
    <cellStyle name="v_03 Major Qty - Exora Phase I 3 10" xfId="35447"/>
    <cellStyle name="v_03 Major Qty - Exora Phase I 3 11" xfId="35448"/>
    <cellStyle name="v_03 Major Qty - Exora Phase I 3 12" xfId="35449"/>
    <cellStyle name="v_03 Major Qty - Exora Phase I 3 13" xfId="35450"/>
    <cellStyle name="v_03 Major Qty - Exora Phase I 3 14" xfId="35451"/>
    <cellStyle name="v_03 Major Qty - Exora Phase I 3 15" xfId="35452"/>
    <cellStyle name="v_03 Major Qty - Exora Phase I 3 16" xfId="35453"/>
    <cellStyle name="v_03 Major Qty - Exora Phase I 3 17" xfId="35454"/>
    <cellStyle name="v_03 Major Qty - Exora Phase I 3 2" xfId="35455"/>
    <cellStyle name="v_03 Major Qty - Exora Phase I 3 2 10" xfId="35456"/>
    <cellStyle name="v_03 Major Qty - Exora Phase I 3 2 11" xfId="35457"/>
    <cellStyle name="v_03 Major Qty - Exora Phase I 3 2 12" xfId="35458"/>
    <cellStyle name="v_03 Major Qty - Exora Phase I 3 2 13" xfId="35459"/>
    <cellStyle name="v_03 Major Qty - Exora Phase I 3 2 14" xfId="35460"/>
    <cellStyle name="v_03 Major Qty - Exora Phase I 3 2 15" xfId="35461"/>
    <cellStyle name="v_03 Major Qty - Exora Phase I 3 2 16" xfId="35462"/>
    <cellStyle name="v_03 Major Qty - Exora Phase I 3 2 2" xfId="35463"/>
    <cellStyle name="v_03 Major Qty - Exora Phase I 3 2 3" xfId="35464"/>
    <cellStyle name="v_03 Major Qty - Exora Phase I 3 2 4" xfId="35465"/>
    <cellStyle name="v_03 Major Qty - Exora Phase I 3 2 5" xfId="35466"/>
    <cellStyle name="v_03 Major Qty - Exora Phase I 3 2 6" xfId="35467"/>
    <cellStyle name="v_03 Major Qty - Exora Phase I 3 2 7" xfId="35468"/>
    <cellStyle name="v_03 Major Qty - Exora Phase I 3 2 8" xfId="35469"/>
    <cellStyle name="v_03 Major Qty - Exora Phase I 3 2 9" xfId="35470"/>
    <cellStyle name="v_03 Major Qty - Exora Phase I 3 3" xfId="35471"/>
    <cellStyle name="v_03 Major Qty - Exora Phase I 3 4" xfId="35472"/>
    <cellStyle name="v_03 Major Qty - Exora Phase I 3 5" xfId="35473"/>
    <cellStyle name="v_03 Major Qty - Exora Phase I 3 6" xfId="35474"/>
    <cellStyle name="v_03 Major Qty - Exora Phase I 3 7" xfId="35475"/>
    <cellStyle name="v_03 Major Qty - Exora Phase I 3 8" xfId="35476"/>
    <cellStyle name="v_03 Major Qty - Exora Phase I 3 9" xfId="35477"/>
    <cellStyle name="v_03 Major Qty - Exora Phase I 4" xfId="35478"/>
    <cellStyle name="v_03 Major Qty - Exora Phase I 4 10" xfId="35479"/>
    <cellStyle name="v_03 Major Qty - Exora Phase I 4 11" xfId="35480"/>
    <cellStyle name="v_03 Major Qty - Exora Phase I 4 12" xfId="35481"/>
    <cellStyle name="v_03 Major Qty - Exora Phase I 4 13" xfId="35482"/>
    <cellStyle name="v_03 Major Qty - Exora Phase I 4 14" xfId="35483"/>
    <cellStyle name="v_03 Major Qty - Exora Phase I 4 15" xfId="35484"/>
    <cellStyle name="v_03 Major Qty - Exora Phase I 4 16" xfId="35485"/>
    <cellStyle name="v_03 Major Qty - Exora Phase I 4 17" xfId="35486"/>
    <cellStyle name="v_03 Major Qty - Exora Phase I 4 2" xfId="35487"/>
    <cellStyle name="v_03 Major Qty - Exora Phase I 4 2 10" xfId="35488"/>
    <cellStyle name="v_03 Major Qty - Exora Phase I 4 2 11" xfId="35489"/>
    <cellStyle name="v_03 Major Qty - Exora Phase I 4 2 12" xfId="35490"/>
    <cellStyle name="v_03 Major Qty - Exora Phase I 4 2 13" xfId="35491"/>
    <cellStyle name="v_03 Major Qty - Exora Phase I 4 2 14" xfId="35492"/>
    <cellStyle name="v_03 Major Qty - Exora Phase I 4 2 15" xfId="35493"/>
    <cellStyle name="v_03 Major Qty - Exora Phase I 4 2 16" xfId="35494"/>
    <cellStyle name="v_03 Major Qty - Exora Phase I 4 2 2" xfId="35495"/>
    <cellStyle name="v_03 Major Qty - Exora Phase I 4 2 3" xfId="35496"/>
    <cellStyle name="v_03 Major Qty - Exora Phase I 4 2 4" xfId="35497"/>
    <cellStyle name="v_03 Major Qty - Exora Phase I 4 2 5" xfId="35498"/>
    <cellStyle name="v_03 Major Qty - Exora Phase I 4 2 6" xfId="35499"/>
    <cellStyle name="v_03 Major Qty - Exora Phase I 4 2 7" xfId="35500"/>
    <cellStyle name="v_03 Major Qty - Exora Phase I 4 2 8" xfId="35501"/>
    <cellStyle name="v_03 Major Qty - Exora Phase I 4 2 9" xfId="35502"/>
    <cellStyle name="v_03 Major Qty - Exora Phase I 4 3" xfId="35503"/>
    <cellStyle name="v_03 Major Qty - Exora Phase I 4 4" xfId="35504"/>
    <cellStyle name="v_03 Major Qty - Exora Phase I 4 5" xfId="35505"/>
    <cellStyle name="v_03 Major Qty - Exora Phase I 4 6" xfId="35506"/>
    <cellStyle name="v_03 Major Qty - Exora Phase I 4 7" xfId="35507"/>
    <cellStyle name="v_03 Major Qty - Exora Phase I 4 8" xfId="35508"/>
    <cellStyle name="v_03 Major Qty - Exora Phase I 4 9" xfId="35509"/>
    <cellStyle name="v_03 Major Qty - Exora Phase I 5" xfId="35510"/>
    <cellStyle name="v_03 Major Qty - Exora Phase I 5 10" xfId="35511"/>
    <cellStyle name="v_03 Major Qty - Exora Phase I 5 11" xfId="35512"/>
    <cellStyle name="v_03 Major Qty - Exora Phase I 5 12" xfId="35513"/>
    <cellStyle name="v_03 Major Qty - Exora Phase I 5 13" xfId="35514"/>
    <cellStyle name="v_03 Major Qty - Exora Phase I 5 14" xfId="35515"/>
    <cellStyle name="v_03 Major Qty - Exora Phase I 5 15" xfId="35516"/>
    <cellStyle name="v_03 Major Qty - Exora Phase I 5 16" xfId="35517"/>
    <cellStyle name="v_03 Major Qty - Exora Phase I 5 17" xfId="35518"/>
    <cellStyle name="v_03 Major Qty - Exora Phase I 5 2" xfId="35519"/>
    <cellStyle name="v_03 Major Qty - Exora Phase I 5 2 10" xfId="35520"/>
    <cellStyle name="v_03 Major Qty - Exora Phase I 5 2 11" xfId="35521"/>
    <cellStyle name="v_03 Major Qty - Exora Phase I 5 2 12" xfId="35522"/>
    <cellStyle name="v_03 Major Qty - Exora Phase I 5 2 13" xfId="35523"/>
    <cellStyle name="v_03 Major Qty - Exora Phase I 5 2 14" xfId="35524"/>
    <cellStyle name="v_03 Major Qty - Exora Phase I 5 2 15" xfId="35525"/>
    <cellStyle name="v_03 Major Qty - Exora Phase I 5 2 16" xfId="35526"/>
    <cellStyle name="v_03 Major Qty - Exora Phase I 5 2 2" xfId="35527"/>
    <cellStyle name="v_03 Major Qty - Exora Phase I 5 2 3" xfId="35528"/>
    <cellStyle name="v_03 Major Qty - Exora Phase I 5 2 4" xfId="35529"/>
    <cellStyle name="v_03 Major Qty - Exora Phase I 5 2 5" xfId="35530"/>
    <cellStyle name="v_03 Major Qty - Exora Phase I 5 2 6" xfId="35531"/>
    <cellStyle name="v_03 Major Qty - Exora Phase I 5 2 7" xfId="35532"/>
    <cellStyle name="v_03 Major Qty - Exora Phase I 5 2 8" xfId="35533"/>
    <cellStyle name="v_03 Major Qty - Exora Phase I 5 2 9" xfId="35534"/>
    <cellStyle name="v_03 Major Qty - Exora Phase I 5 3" xfId="35535"/>
    <cellStyle name="v_03 Major Qty - Exora Phase I 5 4" xfId="35536"/>
    <cellStyle name="v_03 Major Qty - Exora Phase I 5 5" xfId="35537"/>
    <cellStyle name="v_03 Major Qty - Exora Phase I 5 6" xfId="35538"/>
    <cellStyle name="v_03 Major Qty - Exora Phase I 5 7" xfId="35539"/>
    <cellStyle name="v_03 Major Qty - Exora Phase I 5 8" xfId="35540"/>
    <cellStyle name="v_03 Major Qty - Exora Phase I 5 9" xfId="35541"/>
    <cellStyle name="v_03 Major Qty - Exora Phase I 6" xfId="35542"/>
    <cellStyle name="v_03 Major Qty - Exora Phase I 6 10" xfId="35543"/>
    <cellStyle name="v_03 Major Qty - Exora Phase I 6 11" xfId="35544"/>
    <cellStyle name="v_03 Major Qty - Exora Phase I 6 12" xfId="35545"/>
    <cellStyle name="v_03 Major Qty - Exora Phase I 6 13" xfId="35546"/>
    <cellStyle name="v_03 Major Qty - Exora Phase I 6 14" xfId="35547"/>
    <cellStyle name="v_03 Major Qty - Exora Phase I 6 15" xfId="35548"/>
    <cellStyle name="v_03 Major Qty - Exora Phase I 6 16" xfId="35549"/>
    <cellStyle name="v_03 Major Qty - Exora Phase I 6 17" xfId="35550"/>
    <cellStyle name="v_03 Major Qty - Exora Phase I 6 2" xfId="35551"/>
    <cellStyle name="v_03 Major Qty - Exora Phase I 6 2 10" xfId="35552"/>
    <cellStyle name="v_03 Major Qty - Exora Phase I 6 2 11" xfId="35553"/>
    <cellStyle name="v_03 Major Qty - Exora Phase I 6 2 12" xfId="35554"/>
    <cellStyle name="v_03 Major Qty - Exora Phase I 6 2 13" xfId="35555"/>
    <cellStyle name="v_03 Major Qty - Exora Phase I 6 2 14" xfId="35556"/>
    <cellStyle name="v_03 Major Qty - Exora Phase I 6 2 15" xfId="35557"/>
    <cellStyle name="v_03 Major Qty - Exora Phase I 6 2 16" xfId="35558"/>
    <cellStyle name="v_03 Major Qty - Exora Phase I 6 2 2" xfId="35559"/>
    <cellStyle name="v_03 Major Qty - Exora Phase I 6 2 3" xfId="35560"/>
    <cellStyle name="v_03 Major Qty - Exora Phase I 6 2 4" xfId="35561"/>
    <cellStyle name="v_03 Major Qty - Exora Phase I 6 2 5" xfId="35562"/>
    <cellStyle name="v_03 Major Qty - Exora Phase I 6 2 6" xfId="35563"/>
    <cellStyle name="v_03 Major Qty - Exora Phase I 6 2 7" xfId="35564"/>
    <cellStyle name="v_03 Major Qty - Exora Phase I 6 2 8" xfId="35565"/>
    <cellStyle name="v_03 Major Qty - Exora Phase I 6 2 9" xfId="35566"/>
    <cellStyle name="v_03 Major Qty - Exora Phase I 6 3" xfId="35567"/>
    <cellStyle name="v_03 Major Qty - Exora Phase I 6 4" xfId="35568"/>
    <cellStyle name="v_03 Major Qty - Exora Phase I 6 5" xfId="35569"/>
    <cellStyle name="v_03 Major Qty - Exora Phase I 6 6" xfId="35570"/>
    <cellStyle name="v_03 Major Qty - Exora Phase I 6 7" xfId="35571"/>
    <cellStyle name="v_03 Major Qty - Exora Phase I 6 8" xfId="35572"/>
    <cellStyle name="v_03 Major Qty - Exora Phase I 6 9" xfId="35573"/>
    <cellStyle name="v_03 Major Qty - Exora Phase I 7" xfId="35574"/>
    <cellStyle name="v_03 Major Qty - Exora Phase I 7 10" xfId="35575"/>
    <cellStyle name="v_03 Major Qty - Exora Phase I 7 11" xfId="35576"/>
    <cellStyle name="v_03 Major Qty - Exora Phase I 7 12" xfId="35577"/>
    <cellStyle name="v_03 Major Qty - Exora Phase I 7 13" xfId="35578"/>
    <cellStyle name="v_03 Major Qty - Exora Phase I 7 14" xfId="35579"/>
    <cellStyle name="v_03 Major Qty - Exora Phase I 7 15" xfId="35580"/>
    <cellStyle name="v_03 Major Qty - Exora Phase I 7 16" xfId="35581"/>
    <cellStyle name="v_03 Major Qty - Exora Phase I 7 17" xfId="35582"/>
    <cellStyle name="v_03 Major Qty - Exora Phase I 7 2" xfId="35583"/>
    <cellStyle name="v_03 Major Qty - Exora Phase I 7 2 10" xfId="35584"/>
    <cellStyle name="v_03 Major Qty - Exora Phase I 7 2 11" xfId="35585"/>
    <cellStyle name="v_03 Major Qty - Exora Phase I 7 2 12" xfId="35586"/>
    <cellStyle name="v_03 Major Qty - Exora Phase I 7 2 13" xfId="35587"/>
    <cellStyle name="v_03 Major Qty - Exora Phase I 7 2 14" xfId="35588"/>
    <cellStyle name="v_03 Major Qty - Exora Phase I 7 2 15" xfId="35589"/>
    <cellStyle name="v_03 Major Qty - Exora Phase I 7 2 16" xfId="35590"/>
    <cellStyle name="v_03 Major Qty - Exora Phase I 7 2 2" xfId="35591"/>
    <cellStyle name="v_03 Major Qty - Exora Phase I 7 2 3" xfId="35592"/>
    <cellStyle name="v_03 Major Qty - Exora Phase I 7 2 4" xfId="35593"/>
    <cellStyle name="v_03 Major Qty - Exora Phase I 7 2 5" xfId="35594"/>
    <cellStyle name="v_03 Major Qty - Exora Phase I 7 2 6" xfId="35595"/>
    <cellStyle name="v_03 Major Qty - Exora Phase I 7 2 7" xfId="35596"/>
    <cellStyle name="v_03 Major Qty - Exora Phase I 7 2 8" xfId="35597"/>
    <cellStyle name="v_03 Major Qty - Exora Phase I 7 2 9" xfId="35598"/>
    <cellStyle name="v_03 Major Qty - Exora Phase I 7 3" xfId="35599"/>
    <cellStyle name="v_03 Major Qty - Exora Phase I 7 4" xfId="35600"/>
    <cellStyle name="v_03 Major Qty - Exora Phase I 7 5" xfId="35601"/>
    <cellStyle name="v_03 Major Qty - Exora Phase I 7 6" xfId="35602"/>
    <cellStyle name="v_03 Major Qty - Exora Phase I 7 7" xfId="35603"/>
    <cellStyle name="v_03 Major Qty - Exora Phase I 7 8" xfId="35604"/>
    <cellStyle name="v_03 Major Qty - Exora Phase I 7 9" xfId="35605"/>
    <cellStyle name="v_03 Major Qty - Exora Phase I 8" xfId="35606"/>
    <cellStyle name="v_03 Major Qty - Exora Phase I 8 10" xfId="35607"/>
    <cellStyle name="v_03 Major Qty - Exora Phase I 8 11" xfId="35608"/>
    <cellStyle name="v_03 Major Qty - Exora Phase I 8 12" xfId="35609"/>
    <cellStyle name="v_03 Major Qty - Exora Phase I 8 13" xfId="35610"/>
    <cellStyle name="v_03 Major Qty - Exora Phase I 8 14" xfId="35611"/>
    <cellStyle name="v_03 Major Qty - Exora Phase I 8 15" xfId="35612"/>
    <cellStyle name="v_03 Major Qty - Exora Phase I 8 16" xfId="35613"/>
    <cellStyle name="v_03 Major Qty - Exora Phase I 8 17" xfId="35614"/>
    <cellStyle name="v_03 Major Qty - Exora Phase I 8 2" xfId="35615"/>
    <cellStyle name="v_03 Major Qty - Exora Phase I 8 2 10" xfId="35616"/>
    <cellStyle name="v_03 Major Qty - Exora Phase I 8 2 11" xfId="35617"/>
    <cellStyle name="v_03 Major Qty - Exora Phase I 8 2 12" xfId="35618"/>
    <cellStyle name="v_03 Major Qty - Exora Phase I 8 2 13" xfId="35619"/>
    <cellStyle name="v_03 Major Qty - Exora Phase I 8 2 14" xfId="35620"/>
    <cellStyle name="v_03 Major Qty - Exora Phase I 8 2 15" xfId="35621"/>
    <cellStyle name="v_03 Major Qty - Exora Phase I 8 2 16" xfId="35622"/>
    <cellStyle name="v_03 Major Qty - Exora Phase I 8 2 2" xfId="35623"/>
    <cellStyle name="v_03 Major Qty - Exora Phase I 8 2 3" xfId="35624"/>
    <cellStyle name="v_03 Major Qty - Exora Phase I 8 2 4" xfId="35625"/>
    <cellStyle name="v_03 Major Qty - Exora Phase I 8 2 5" xfId="35626"/>
    <cellStyle name="v_03 Major Qty - Exora Phase I 8 2 6" xfId="35627"/>
    <cellStyle name="v_03 Major Qty - Exora Phase I 8 2 7" xfId="35628"/>
    <cellStyle name="v_03 Major Qty - Exora Phase I 8 2 8" xfId="35629"/>
    <cellStyle name="v_03 Major Qty - Exora Phase I 8 2 9" xfId="35630"/>
    <cellStyle name="v_03 Major Qty - Exora Phase I 8 3" xfId="35631"/>
    <cellStyle name="v_03 Major Qty - Exora Phase I 8 4" xfId="35632"/>
    <cellStyle name="v_03 Major Qty - Exora Phase I 8 5" xfId="35633"/>
    <cellStyle name="v_03 Major Qty - Exora Phase I 8 6" xfId="35634"/>
    <cellStyle name="v_03 Major Qty - Exora Phase I 8 7" xfId="35635"/>
    <cellStyle name="v_03 Major Qty - Exora Phase I 8 8" xfId="35636"/>
    <cellStyle name="v_03 Major Qty - Exora Phase I 8 9" xfId="35637"/>
    <cellStyle name="v_03 Major Qty - Exora Phase I 9" xfId="35638"/>
    <cellStyle name="v_03 Major Qty - Exora Phase I 9 10" xfId="35639"/>
    <cellStyle name="v_03 Major Qty - Exora Phase I 9 11" xfId="35640"/>
    <cellStyle name="v_03 Major Qty - Exora Phase I 9 12" xfId="35641"/>
    <cellStyle name="v_03 Major Qty - Exora Phase I 9 13" xfId="35642"/>
    <cellStyle name="v_03 Major Qty - Exora Phase I 9 14" xfId="35643"/>
    <cellStyle name="v_03 Major Qty - Exora Phase I 9 15" xfId="35644"/>
    <cellStyle name="v_03 Major Qty - Exora Phase I 9 16" xfId="35645"/>
    <cellStyle name="v_03 Major Qty - Exora Phase I 9 17" xfId="35646"/>
    <cellStyle name="v_03 Major Qty - Exora Phase I 9 2" xfId="35647"/>
    <cellStyle name="v_03 Major Qty - Exora Phase I 9 2 10" xfId="35648"/>
    <cellStyle name="v_03 Major Qty - Exora Phase I 9 2 11" xfId="35649"/>
    <cellStyle name="v_03 Major Qty - Exora Phase I 9 2 12" xfId="35650"/>
    <cellStyle name="v_03 Major Qty - Exora Phase I 9 2 13" xfId="35651"/>
    <cellStyle name="v_03 Major Qty - Exora Phase I 9 2 14" xfId="35652"/>
    <cellStyle name="v_03 Major Qty - Exora Phase I 9 2 15" xfId="35653"/>
    <cellStyle name="v_03 Major Qty - Exora Phase I 9 2 16" xfId="35654"/>
    <cellStyle name="v_03 Major Qty - Exora Phase I 9 2 2" xfId="35655"/>
    <cellStyle name="v_03 Major Qty - Exora Phase I 9 2 3" xfId="35656"/>
    <cellStyle name="v_03 Major Qty - Exora Phase I 9 2 4" xfId="35657"/>
    <cellStyle name="v_03 Major Qty - Exora Phase I 9 2 5" xfId="35658"/>
    <cellStyle name="v_03 Major Qty - Exora Phase I 9 2 6" xfId="35659"/>
    <cellStyle name="v_03 Major Qty - Exora Phase I 9 2 7" xfId="35660"/>
    <cellStyle name="v_03 Major Qty - Exora Phase I 9 2 8" xfId="35661"/>
    <cellStyle name="v_03 Major Qty - Exora Phase I 9 2 9" xfId="35662"/>
    <cellStyle name="v_03 Major Qty - Exora Phase I 9 3" xfId="35663"/>
    <cellStyle name="v_03 Major Qty - Exora Phase I 9 4" xfId="35664"/>
    <cellStyle name="v_03 Major Qty - Exora Phase I 9 5" xfId="35665"/>
    <cellStyle name="v_03 Major Qty - Exora Phase I 9 6" xfId="35666"/>
    <cellStyle name="v_03 Major Qty - Exora Phase I 9 7" xfId="35667"/>
    <cellStyle name="v_03 Major Qty - Exora Phase I 9 8" xfId="35668"/>
    <cellStyle name="v_03 Major Qty - Exora Phase I 9 9" xfId="35669"/>
    <cellStyle name="v_Major Qty - Bagmane" xfId="35670"/>
    <cellStyle name="v_Major Qty - Bagmane 10" xfId="35671"/>
    <cellStyle name="v_Major Qty - Bagmane 10 10" xfId="35672"/>
    <cellStyle name="v_Major Qty - Bagmane 10 11" xfId="35673"/>
    <cellStyle name="v_Major Qty - Bagmane 10 12" xfId="35674"/>
    <cellStyle name="v_Major Qty - Bagmane 10 13" xfId="35675"/>
    <cellStyle name="v_Major Qty - Bagmane 10 14" xfId="35676"/>
    <cellStyle name="v_Major Qty - Bagmane 10 15" xfId="35677"/>
    <cellStyle name="v_Major Qty - Bagmane 10 16" xfId="35678"/>
    <cellStyle name="v_Major Qty - Bagmane 10 17" xfId="35679"/>
    <cellStyle name="v_Major Qty - Bagmane 10 2" xfId="35680"/>
    <cellStyle name="v_Major Qty - Bagmane 10 2 10" xfId="35681"/>
    <cellStyle name="v_Major Qty - Bagmane 10 2 11" xfId="35682"/>
    <cellStyle name="v_Major Qty - Bagmane 10 2 12" xfId="35683"/>
    <cellStyle name="v_Major Qty - Bagmane 10 2 13" xfId="35684"/>
    <cellStyle name="v_Major Qty - Bagmane 10 2 14" xfId="35685"/>
    <cellStyle name="v_Major Qty - Bagmane 10 2 15" xfId="35686"/>
    <cellStyle name="v_Major Qty - Bagmane 10 2 16" xfId="35687"/>
    <cellStyle name="v_Major Qty - Bagmane 10 2 2" xfId="35688"/>
    <cellStyle name="v_Major Qty - Bagmane 10 2 3" xfId="35689"/>
    <cellStyle name="v_Major Qty - Bagmane 10 2 4" xfId="35690"/>
    <cellStyle name="v_Major Qty - Bagmane 10 2 5" xfId="35691"/>
    <cellStyle name="v_Major Qty - Bagmane 10 2 6" xfId="35692"/>
    <cellStyle name="v_Major Qty - Bagmane 10 2 7" xfId="35693"/>
    <cellStyle name="v_Major Qty - Bagmane 10 2 8" xfId="35694"/>
    <cellStyle name="v_Major Qty - Bagmane 10 2 9" xfId="35695"/>
    <cellStyle name="v_Major Qty - Bagmane 10 3" xfId="35696"/>
    <cellStyle name="v_Major Qty - Bagmane 10 4" xfId="35697"/>
    <cellStyle name="v_Major Qty - Bagmane 10 5" xfId="35698"/>
    <cellStyle name="v_Major Qty - Bagmane 10 6" xfId="35699"/>
    <cellStyle name="v_Major Qty - Bagmane 10 7" xfId="35700"/>
    <cellStyle name="v_Major Qty - Bagmane 10 8" xfId="35701"/>
    <cellStyle name="v_Major Qty - Bagmane 10 9" xfId="35702"/>
    <cellStyle name="v_Major Qty - Bagmane 11" xfId="35703"/>
    <cellStyle name="v_Major Qty - Bagmane 11 10" xfId="35704"/>
    <cellStyle name="v_Major Qty - Bagmane 11 11" xfId="35705"/>
    <cellStyle name="v_Major Qty - Bagmane 11 12" xfId="35706"/>
    <cellStyle name="v_Major Qty - Bagmane 11 13" xfId="35707"/>
    <cellStyle name="v_Major Qty - Bagmane 11 14" xfId="35708"/>
    <cellStyle name="v_Major Qty - Bagmane 11 15" xfId="35709"/>
    <cellStyle name="v_Major Qty - Bagmane 11 16" xfId="35710"/>
    <cellStyle name="v_Major Qty - Bagmane 11 2" xfId="35711"/>
    <cellStyle name="v_Major Qty - Bagmane 11 3" xfId="35712"/>
    <cellStyle name="v_Major Qty - Bagmane 11 4" xfId="35713"/>
    <cellStyle name="v_Major Qty - Bagmane 11 5" xfId="35714"/>
    <cellStyle name="v_Major Qty - Bagmane 11 6" xfId="35715"/>
    <cellStyle name="v_Major Qty - Bagmane 11 7" xfId="35716"/>
    <cellStyle name="v_Major Qty - Bagmane 11 8" xfId="35717"/>
    <cellStyle name="v_Major Qty - Bagmane 11 9" xfId="35718"/>
    <cellStyle name="v_Major Qty - Bagmane 12" xfId="35719"/>
    <cellStyle name="v_Major Qty - Bagmane 13" xfId="35720"/>
    <cellStyle name="v_Major Qty - Bagmane 14" xfId="35721"/>
    <cellStyle name="v_Major Qty - Bagmane 15" xfId="35722"/>
    <cellStyle name="v_Major Qty - Bagmane 16" xfId="35723"/>
    <cellStyle name="v_Major Qty - Bagmane 17" xfId="35724"/>
    <cellStyle name="v_Major Qty - Bagmane 18" xfId="35725"/>
    <cellStyle name="v_Major Qty - Bagmane 19" xfId="35726"/>
    <cellStyle name="v_Major Qty - Bagmane 2" xfId="35727"/>
    <cellStyle name="v_Major Qty - Bagmane 2 10" xfId="35728"/>
    <cellStyle name="v_Major Qty - Bagmane 2 11" xfId="35729"/>
    <cellStyle name="v_Major Qty - Bagmane 2 12" xfId="35730"/>
    <cellStyle name="v_Major Qty - Bagmane 2 13" xfId="35731"/>
    <cellStyle name="v_Major Qty - Bagmane 2 14" xfId="35732"/>
    <cellStyle name="v_Major Qty - Bagmane 2 15" xfId="35733"/>
    <cellStyle name="v_Major Qty - Bagmane 2 16" xfId="35734"/>
    <cellStyle name="v_Major Qty - Bagmane 2 17" xfId="35735"/>
    <cellStyle name="v_Major Qty - Bagmane 2 2" xfId="35736"/>
    <cellStyle name="v_Major Qty - Bagmane 2 2 10" xfId="35737"/>
    <cellStyle name="v_Major Qty - Bagmane 2 2 11" xfId="35738"/>
    <cellStyle name="v_Major Qty - Bagmane 2 2 12" xfId="35739"/>
    <cellStyle name="v_Major Qty - Bagmane 2 2 13" xfId="35740"/>
    <cellStyle name="v_Major Qty - Bagmane 2 2 14" xfId="35741"/>
    <cellStyle name="v_Major Qty - Bagmane 2 2 15" xfId="35742"/>
    <cellStyle name="v_Major Qty - Bagmane 2 2 16" xfId="35743"/>
    <cellStyle name="v_Major Qty - Bagmane 2 2 2" xfId="35744"/>
    <cellStyle name="v_Major Qty - Bagmane 2 2 3" xfId="35745"/>
    <cellStyle name="v_Major Qty - Bagmane 2 2 4" xfId="35746"/>
    <cellStyle name="v_Major Qty - Bagmane 2 2 5" xfId="35747"/>
    <cellStyle name="v_Major Qty - Bagmane 2 2 6" xfId="35748"/>
    <cellStyle name="v_Major Qty - Bagmane 2 2 7" xfId="35749"/>
    <cellStyle name="v_Major Qty - Bagmane 2 2 8" xfId="35750"/>
    <cellStyle name="v_Major Qty - Bagmane 2 2 9" xfId="35751"/>
    <cellStyle name="v_Major Qty - Bagmane 2 3" xfId="35752"/>
    <cellStyle name="v_Major Qty - Bagmane 2 4" xfId="35753"/>
    <cellStyle name="v_Major Qty - Bagmane 2 5" xfId="35754"/>
    <cellStyle name="v_Major Qty - Bagmane 2 6" xfId="35755"/>
    <cellStyle name="v_Major Qty - Bagmane 2 7" xfId="35756"/>
    <cellStyle name="v_Major Qty - Bagmane 2 8" xfId="35757"/>
    <cellStyle name="v_Major Qty - Bagmane 2 9" xfId="35758"/>
    <cellStyle name="v_Major Qty - Bagmane 20" xfId="35759"/>
    <cellStyle name="v_Major Qty - Bagmane 21" xfId="35760"/>
    <cellStyle name="v_Major Qty - Bagmane 22" xfId="35761"/>
    <cellStyle name="v_Major Qty - Bagmane 23" xfId="35762"/>
    <cellStyle name="v_Major Qty - Bagmane 24" xfId="35763"/>
    <cellStyle name="v_Major Qty - Bagmane 25" xfId="35764"/>
    <cellStyle name="v_Major Qty - Bagmane 26" xfId="35765"/>
    <cellStyle name="v_Major Qty - Bagmane 3" xfId="35766"/>
    <cellStyle name="v_Major Qty - Bagmane 3 10" xfId="35767"/>
    <cellStyle name="v_Major Qty - Bagmane 3 11" xfId="35768"/>
    <cellStyle name="v_Major Qty - Bagmane 3 12" xfId="35769"/>
    <cellStyle name="v_Major Qty - Bagmane 3 13" xfId="35770"/>
    <cellStyle name="v_Major Qty - Bagmane 3 14" xfId="35771"/>
    <cellStyle name="v_Major Qty - Bagmane 3 15" xfId="35772"/>
    <cellStyle name="v_Major Qty - Bagmane 3 16" xfId="35773"/>
    <cellStyle name="v_Major Qty - Bagmane 3 17" xfId="35774"/>
    <cellStyle name="v_Major Qty - Bagmane 3 2" xfId="35775"/>
    <cellStyle name="v_Major Qty - Bagmane 3 2 10" xfId="35776"/>
    <cellStyle name="v_Major Qty - Bagmane 3 2 11" xfId="35777"/>
    <cellStyle name="v_Major Qty - Bagmane 3 2 12" xfId="35778"/>
    <cellStyle name="v_Major Qty - Bagmane 3 2 13" xfId="35779"/>
    <cellStyle name="v_Major Qty - Bagmane 3 2 14" xfId="35780"/>
    <cellStyle name="v_Major Qty - Bagmane 3 2 15" xfId="35781"/>
    <cellStyle name="v_Major Qty - Bagmane 3 2 16" xfId="35782"/>
    <cellStyle name="v_Major Qty - Bagmane 3 2 2" xfId="35783"/>
    <cellStyle name="v_Major Qty - Bagmane 3 2 3" xfId="35784"/>
    <cellStyle name="v_Major Qty - Bagmane 3 2 4" xfId="35785"/>
    <cellStyle name="v_Major Qty - Bagmane 3 2 5" xfId="35786"/>
    <cellStyle name="v_Major Qty - Bagmane 3 2 6" xfId="35787"/>
    <cellStyle name="v_Major Qty - Bagmane 3 2 7" xfId="35788"/>
    <cellStyle name="v_Major Qty - Bagmane 3 2 8" xfId="35789"/>
    <cellStyle name="v_Major Qty - Bagmane 3 2 9" xfId="35790"/>
    <cellStyle name="v_Major Qty - Bagmane 3 3" xfId="35791"/>
    <cellStyle name="v_Major Qty - Bagmane 3 4" xfId="35792"/>
    <cellStyle name="v_Major Qty - Bagmane 3 5" xfId="35793"/>
    <cellStyle name="v_Major Qty - Bagmane 3 6" xfId="35794"/>
    <cellStyle name="v_Major Qty - Bagmane 3 7" xfId="35795"/>
    <cellStyle name="v_Major Qty - Bagmane 3 8" xfId="35796"/>
    <cellStyle name="v_Major Qty - Bagmane 3 9" xfId="35797"/>
    <cellStyle name="v_Major Qty - Bagmane 4" xfId="35798"/>
    <cellStyle name="v_Major Qty - Bagmane 4 10" xfId="35799"/>
    <cellStyle name="v_Major Qty - Bagmane 4 11" xfId="35800"/>
    <cellStyle name="v_Major Qty - Bagmane 4 12" xfId="35801"/>
    <cellStyle name="v_Major Qty - Bagmane 4 13" xfId="35802"/>
    <cellStyle name="v_Major Qty - Bagmane 4 14" xfId="35803"/>
    <cellStyle name="v_Major Qty - Bagmane 4 15" xfId="35804"/>
    <cellStyle name="v_Major Qty - Bagmane 4 16" xfId="35805"/>
    <cellStyle name="v_Major Qty - Bagmane 4 17" xfId="35806"/>
    <cellStyle name="v_Major Qty - Bagmane 4 2" xfId="35807"/>
    <cellStyle name="v_Major Qty - Bagmane 4 2 10" xfId="35808"/>
    <cellStyle name="v_Major Qty - Bagmane 4 2 11" xfId="35809"/>
    <cellStyle name="v_Major Qty - Bagmane 4 2 12" xfId="35810"/>
    <cellStyle name="v_Major Qty - Bagmane 4 2 13" xfId="35811"/>
    <cellStyle name="v_Major Qty - Bagmane 4 2 14" xfId="35812"/>
    <cellStyle name="v_Major Qty - Bagmane 4 2 15" xfId="35813"/>
    <cellStyle name="v_Major Qty - Bagmane 4 2 16" xfId="35814"/>
    <cellStyle name="v_Major Qty - Bagmane 4 2 2" xfId="35815"/>
    <cellStyle name="v_Major Qty - Bagmane 4 2 3" xfId="35816"/>
    <cellStyle name="v_Major Qty - Bagmane 4 2 4" xfId="35817"/>
    <cellStyle name="v_Major Qty - Bagmane 4 2 5" xfId="35818"/>
    <cellStyle name="v_Major Qty - Bagmane 4 2 6" xfId="35819"/>
    <cellStyle name="v_Major Qty - Bagmane 4 2 7" xfId="35820"/>
    <cellStyle name="v_Major Qty - Bagmane 4 2 8" xfId="35821"/>
    <cellStyle name="v_Major Qty - Bagmane 4 2 9" xfId="35822"/>
    <cellStyle name="v_Major Qty - Bagmane 4 3" xfId="35823"/>
    <cellStyle name="v_Major Qty - Bagmane 4 4" xfId="35824"/>
    <cellStyle name="v_Major Qty - Bagmane 4 5" xfId="35825"/>
    <cellStyle name="v_Major Qty - Bagmane 4 6" xfId="35826"/>
    <cellStyle name="v_Major Qty - Bagmane 4 7" xfId="35827"/>
    <cellStyle name="v_Major Qty - Bagmane 4 8" xfId="35828"/>
    <cellStyle name="v_Major Qty - Bagmane 4 9" xfId="35829"/>
    <cellStyle name="v_Major Qty - Bagmane 5" xfId="35830"/>
    <cellStyle name="v_Major Qty - Bagmane 5 10" xfId="35831"/>
    <cellStyle name="v_Major Qty - Bagmane 5 11" xfId="35832"/>
    <cellStyle name="v_Major Qty - Bagmane 5 12" xfId="35833"/>
    <cellStyle name="v_Major Qty - Bagmane 5 13" xfId="35834"/>
    <cellStyle name="v_Major Qty - Bagmane 5 14" xfId="35835"/>
    <cellStyle name="v_Major Qty - Bagmane 5 15" xfId="35836"/>
    <cellStyle name="v_Major Qty - Bagmane 5 16" xfId="35837"/>
    <cellStyle name="v_Major Qty - Bagmane 5 17" xfId="35838"/>
    <cellStyle name="v_Major Qty - Bagmane 5 2" xfId="35839"/>
    <cellStyle name="v_Major Qty - Bagmane 5 2 10" xfId="35840"/>
    <cellStyle name="v_Major Qty - Bagmane 5 2 11" xfId="35841"/>
    <cellStyle name="v_Major Qty - Bagmane 5 2 12" xfId="35842"/>
    <cellStyle name="v_Major Qty - Bagmane 5 2 13" xfId="35843"/>
    <cellStyle name="v_Major Qty - Bagmane 5 2 14" xfId="35844"/>
    <cellStyle name="v_Major Qty - Bagmane 5 2 15" xfId="35845"/>
    <cellStyle name="v_Major Qty - Bagmane 5 2 16" xfId="35846"/>
    <cellStyle name="v_Major Qty - Bagmane 5 2 2" xfId="35847"/>
    <cellStyle name="v_Major Qty - Bagmane 5 2 3" xfId="35848"/>
    <cellStyle name="v_Major Qty - Bagmane 5 2 4" xfId="35849"/>
    <cellStyle name="v_Major Qty - Bagmane 5 2 5" xfId="35850"/>
    <cellStyle name="v_Major Qty - Bagmane 5 2 6" xfId="35851"/>
    <cellStyle name="v_Major Qty - Bagmane 5 2 7" xfId="35852"/>
    <cellStyle name="v_Major Qty - Bagmane 5 2 8" xfId="35853"/>
    <cellStyle name="v_Major Qty - Bagmane 5 2 9" xfId="35854"/>
    <cellStyle name="v_Major Qty - Bagmane 5 3" xfId="35855"/>
    <cellStyle name="v_Major Qty - Bagmane 5 4" xfId="35856"/>
    <cellStyle name="v_Major Qty - Bagmane 5 5" xfId="35857"/>
    <cellStyle name="v_Major Qty - Bagmane 5 6" xfId="35858"/>
    <cellStyle name="v_Major Qty - Bagmane 5 7" xfId="35859"/>
    <cellStyle name="v_Major Qty - Bagmane 5 8" xfId="35860"/>
    <cellStyle name="v_Major Qty - Bagmane 5 9" xfId="35861"/>
    <cellStyle name="v_Major Qty - Bagmane 6" xfId="35862"/>
    <cellStyle name="v_Major Qty - Bagmane 6 10" xfId="35863"/>
    <cellStyle name="v_Major Qty - Bagmane 6 11" xfId="35864"/>
    <cellStyle name="v_Major Qty - Bagmane 6 12" xfId="35865"/>
    <cellStyle name="v_Major Qty - Bagmane 6 13" xfId="35866"/>
    <cellStyle name="v_Major Qty - Bagmane 6 14" xfId="35867"/>
    <cellStyle name="v_Major Qty - Bagmane 6 15" xfId="35868"/>
    <cellStyle name="v_Major Qty - Bagmane 6 16" xfId="35869"/>
    <cellStyle name="v_Major Qty - Bagmane 6 17" xfId="35870"/>
    <cellStyle name="v_Major Qty - Bagmane 6 2" xfId="35871"/>
    <cellStyle name="v_Major Qty - Bagmane 6 2 10" xfId="35872"/>
    <cellStyle name="v_Major Qty - Bagmane 6 2 11" xfId="35873"/>
    <cellStyle name="v_Major Qty - Bagmane 6 2 12" xfId="35874"/>
    <cellStyle name="v_Major Qty - Bagmane 6 2 13" xfId="35875"/>
    <cellStyle name="v_Major Qty - Bagmane 6 2 14" xfId="35876"/>
    <cellStyle name="v_Major Qty - Bagmane 6 2 15" xfId="35877"/>
    <cellStyle name="v_Major Qty - Bagmane 6 2 16" xfId="35878"/>
    <cellStyle name="v_Major Qty - Bagmane 6 2 2" xfId="35879"/>
    <cellStyle name="v_Major Qty - Bagmane 6 2 3" xfId="35880"/>
    <cellStyle name="v_Major Qty - Bagmane 6 2 4" xfId="35881"/>
    <cellStyle name="v_Major Qty - Bagmane 6 2 5" xfId="35882"/>
    <cellStyle name="v_Major Qty - Bagmane 6 2 6" xfId="35883"/>
    <cellStyle name="v_Major Qty - Bagmane 6 2 7" xfId="35884"/>
    <cellStyle name="v_Major Qty - Bagmane 6 2 8" xfId="35885"/>
    <cellStyle name="v_Major Qty - Bagmane 6 2 9" xfId="35886"/>
    <cellStyle name="v_Major Qty - Bagmane 6 3" xfId="35887"/>
    <cellStyle name="v_Major Qty - Bagmane 6 4" xfId="35888"/>
    <cellStyle name="v_Major Qty - Bagmane 6 5" xfId="35889"/>
    <cellStyle name="v_Major Qty - Bagmane 6 6" xfId="35890"/>
    <cellStyle name="v_Major Qty - Bagmane 6 7" xfId="35891"/>
    <cellStyle name="v_Major Qty - Bagmane 6 8" xfId="35892"/>
    <cellStyle name="v_Major Qty - Bagmane 6 9" xfId="35893"/>
    <cellStyle name="v_Major Qty - Bagmane 7" xfId="35894"/>
    <cellStyle name="v_Major Qty - Bagmane 7 10" xfId="35895"/>
    <cellStyle name="v_Major Qty - Bagmane 7 11" xfId="35896"/>
    <cellStyle name="v_Major Qty - Bagmane 7 12" xfId="35897"/>
    <cellStyle name="v_Major Qty - Bagmane 7 13" xfId="35898"/>
    <cellStyle name="v_Major Qty - Bagmane 7 14" xfId="35899"/>
    <cellStyle name="v_Major Qty - Bagmane 7 15" xfId="35900"/>
    <cellStyle name="v_Major Qty - Bagmane 7 16" xfId="35901"/>
    <cellStyle name="v_Major Qty - Bagmane 7 17" xfId="35902"/>
    <cellStyle name="v_Major Qty - Bagmane 7 2" xfId="35903"/>
    <cellStyle name="v_Major Qty - Bagmane 7 2 10" xfId="35904"/>
    <cellStyle name="v_Major Qty - Bagmane 7 2 11" xfId="35905"/>
    <cellStyle name="v_Major Qty - Bagmane 7 2 12" xfId="35906"/>
    <cellStyle name="v_Major Qty - Bagmane 7 2 13" xfId="35907"/>
    <cellStyle name="v_Major Qty - Bagmane 7 2 14" xfId="35908"/>
    <cellStyle name="v_Major Qty - Bagmane 7 2 15" xfId="35909"/>
    <cellStyle name="v_Major Qty - Bagmane 7 2 16" xfId="35910"/>
    <cellStyle name="v_Major Qty - Bagmane 7 2 2" xfId="35911"/>
    <cellStyle name="v_Major Qty - Bagmane 7 2 3" xfId="35912"/>
    <cellStyle name="v_Major Qty - Bagmane 7 2 4" xfId="35913"/>
    <cellStyle name="v_Major Qty - Bagmane 7 2 5" xfId="35914"/>
    <cellStyle name="v_Major Qty - Bagmane 7 2 6" xfId="35915"/>
    <cellStyle name="v_Major Qty - Bagmane 7 2 7" xfId="35916"/>
    <cellStyle name="v_Major Qty - Bagmane 7 2 8" xfId="35917"/>
    <cellStyle name="v_Major Qty - Bagmane 7 2 9" xfId="35918"/>
    <cellStyle name="v_Major Qty - Bagmane 7 3" xfId="35919"/>
    <cellStyle name="v_Major Qty - Bagmane 7 4" xfId="35920"/>
    <cellStyle name="v_Major Qty - Bagmane 7 5" xfId="35921"/>
    <cellStyle name="v_Major Qty - Bagmane 7 6" xfId="35922"/>
    <cellStyle name="v_Major Qty - Bagmane 7 7" xfId="35923"/>
    <cellStyle name="v_Major Qty - Bagmane 7 8" xfId="35924"/>
    <cellStyle name="v_Major Qty - Bagmane 7 9" xfId="35925"/>
    <cellStyle name="v_Major Qty - Bagmane 8" xfId="35926"/>
    <cellStyle name="v_Major Qty - Bagmane 8 10" xfId="35927"/>
    <cellStyle name="v_Major Qty - Bagmane 8 11" xfId="35928"/>
    <cellStyle name="v_Major Qty - Bagmane 8 12" xfId="35929"/>
    <cellStyle name="v_Major Qty - Bagmane 8 13" xfId="35930"/>
    <cellStyle name="v_Major Qty - Bagmane 8 14" xfId="35931"/>
    <cellStyle name="v_Major Qty - Bagmane 8 15" xfId="35932"/>
    <cellStyle name="v_Major Qty - Bagmane 8 16" xfId="35933"/>
    <cellStyle name="v_Major Qty - Bagmane 8 17" xfId="35934"/>
    <cellStyle name="v_Major Qty - Bagmane 8 2" xfId="35935"/>
    <cellStyle name="v_Major Qty - Bagmane 8 2 10" xfId="35936"/>
    <cellStyle name="v_Major Qty - Bagmane 8 2 11" xfId="35937"/>
    <cellStyle name="v_Major Qty - Bagmane 8 2 12" xfId="35938"/>
    <cellStyle name="v_Major Qty - Bagmane 8 2 13" xfId="35939"/>
    <cellStyle name="v_Major Qty - Bagmane 8 2 14" xfId="35940"/>
    <cellStyle name="v_Major Qty - Bagmane 8 2 15" xfId="35941"/>
    <cellStyle name="v_Major Qty - Bagmane 8 2 16" xfId="35942"/>
    <cellStyle name="v_Major Qty - Bagmane 8 2 2" xfId="35943"/>
    <cellStyle name="v_Major Qty - Bagmane 8 2 3" xfId="35944"/>
    <cellStyle name="v_Major Qty - Bagmane 8 2 4" xfId="35945"/>
    <cellStyle name="v_Major Qty - Bagmane 8 2 5" xfId="35946"/>
    <cellStyle name="v_Major Qty - Bagmane 8 2 6" xfId="35947"/>
    <cellStyle name="v_Major Qty - Bagmane 8 2 7" xfId="35948"/>
    <cellStyle name="v_Major Qty - Bagmane 8 2 8" xfId="35949"/>
    <cellStyle name="v_Major Qty - Bagmane 8 2 9" xfId="35950"/>
    <cellStyle name="v_Major Qty - Bagmane 8 3" xfId="35951"/>
    <cellStyle name="v_Major Qty - Bagmane 8 4" xfId="35952"/>
    <cellStyle name="v_Major Qty - Bagmane 8 5" xfId="35953"/>
    <cellStyle name="v_Major Qty - Bagmane 8 6" xfId="35954"/>
    <cellStyle name="v_Major Qty - Bagmane 8 7" xfId="35955"/>
    <cellStyle name="v_Major Qty - Bagmane 8 8" xfId="35956"/>
    <cellStyle name="v_Major Qty - Bagmane 8 9" xfId="35957"/>
    <cellStyle name="v_Major Qty - Bagmane 9" xfId="35958"/>
    <cellStyle name="v_Major Qty - Bagmane 9 10" xfId="35959"/>
    <cellStyle name="v_Major Qty - Bagmane 9 11" xfId="35960"/>
    <cellStyle name="v_Major Qty - Bagmane 9 12" xfId="35961"/>
    <cellStyle name="v_Major Qty - Bagmane 9 13" xfId="35962"/>
    <cellStyle name="v_Major Qty - Bagmane 9 14" xfId="35963"/>
    <cellStyle name="v_Major Qty - Bagmane 9 15" xfId="35964"/>
    <cellStyle name="v_Major Qty - Bagmane 9 16" xfId="35965"/>
    <cellStyle name="v_Major Qty - Bagmane 9 17" xfId="35966"/>
    <cellStyle name="v_Major Qty - Bagmane 9 2" xfId="35967"/>
    <cellStyle name="v_Major Qty - Bagmane 9 2 10" xfId="35968"/>
    <cellStyle name="v_Major Qty - Bagmane 9 2 11" xfId="35969"/>
    <cellStyle name="v_Major Qty - Bagmane 9 2 12" xfId="35970"/>
    <cellStyle name="v_Major Qty - Bagmane 9 2 13" xfId="35971"/>
    <cellStyle name="v_Major Qty - Bagmane 9 2 14" xfId="35972"/>
    <cellStyle name="v_Major Qty - Bagmane 9 2 15" xfId="35973"/>
    <cellStyle name="v_Major Qty - Bagmane 9 2 16" xfId="35974"/>
    <cellStyle name="v_Major Qty - Bagmane 9 2 2" xfId="35975"/>
    <cellStyle name="v_Major Qty - Bagmane 9 2 3" xfId="35976"/>
    <cellStyle name="v_Major Qty - Bagmane 9 2 4" xfId="35977"/>
    <cellStyle name="v_Major Qty - Bagmane 9 2 5" xfId="35978"/>
    <cellStyle name="v_Major Qty - Bagmane 9 2 6" xfId="35979"/>
    <cellStyle name="v_Major Qty - Bagmane 9 2 7" xfId="35980"/>
    <cellStyle name="v_Major Qty - Bagmane 9 2 8" xfId="35981"/>
    <cellStyle name="v_Major Qty - Bagmane 9 2 9" xfId="35982"/>
    <cellStyle name="v_Major Qty - Bagmane 9 3" xfId="35983"/>
    <cellStyle name="v_Major Qty - Bagmane 9 4" xfId="35984"/>
    <cellStyle name="v_Major Qty - Bagmane 9 5" xfId="35985"/>
    <cellStyle name="v_Major Qty - Bagmane 9 6" xfId="35986"/>
    <cellStyle name="v_Major Qty - Bagmane 9 7" xfId="35987"/>
    <cellStyle name="v_Major Qty - Bagmane 9 8" xfId="35988"/>
    <cellStyle name="v_Major Qty - Bagmane 9 9" xfId="35989"/>
    <cellStyle name="v_RMZ GALLERIA LABOUR PORTION workings " xfId="35990"/>
    <cellStyle name="v_RMZ GALLERIA LABOUR PORTION workings  10" xfId="35991"/>
    <cellStyle name="v_RMZ GALLERIA LABOUR PORTION workings  10 10" xfId="35992"/>
    <cellStyle name="v_RMZ GALLERIA LABOUR PORTION workings  10 11" xfId="35993"/>
    <cellStyle name="v_RMZ GALLERIA LABOUR PORTION workings  10 12" xfId="35994"/>
    <cellStyle name="v_RMZ GALLERIA LABOUR PORTION workings  10 13" xfId="35995"/>
    <cellStyle name="v_RMZ GALLERIA LABOUR PORTION workings  10 14" xfId="35996"/>
    <cellStyle name="v_RMZ GALLERIA LABOUR PORTION workings  10 15" xfId="35997"/>
    <cellStyle name="v_RMZ GALLERIA LABOUR PORTION workings  10 16" xfId="35998"/>
    <cellStyle name="v_RMZ GALLERIA LABOUR PORTION workings  10 17" xfId="35999"/>
    <cellStyle name="v_RMZ GALLERIA LABOUR PORTION workings  10 2" xfId="36000"/>
    <cellStyle name="v_RMZ GALLERIA LABOUR PORTION workings  10 2 10" xfId="36001"/>
    <cellStyle name="v_RMZ GALLERIA LABOUR PORTION workings  10 2 11" xfId="36002"/>
    <cellStyle name="v_RMZ GALLERIA LABOUR PORTION workings  10 2 12" xfId="36003"/>
    <cellStyle name="v_RMZ GALLERIA LABOUR PORTION workings  10 2 13" xfId="36004"/>
    <cellStyle name="v_RMZ GALLERIA LABOUR PORTION workings  10 2 14" xfId="36005"/>
    <cellStyle name="v_RMZ GALLERIA LABOUR PORTION workings  10 2 15" xfId="36006"/>
    <cellStyle name="v_RMZ GALLERIA LABOUR PORTION workings  10 2 16" xfId="36007"/>
    <cellStyle name="v_RMZ GALLERIA LABOUR PORTION workings  10 2 2" xfId="36008"/>
    <cellStyle name="v_RMZ GALLERIA LABOUR PORTION workings  10 2 3" xfId="36009"/>
    <cellStyle name="v_RMZ GALLERIA LABOUR PORTION workings  10 2 4" xfId="36010"/>
    <cellStyle name="v_RMZ GALLERIA LABOUR PORTION workings  10 2 5" xfId="36011"/>
    <cellStyle name="v_RMZ GALLERIA LABOUR PORTION workings  10 2 6" xfId="36012"/>
    <cellStyle name="v_RMZ GALLERIA LABOUR PORTION workings  10 2 7" xfId="36013"/>
    <cellStyle name="v_RMZ GALLERIA LABOUR PORTION workings  10 2 8" xfId="36014"/>
    <cellStyle name="v_RMZ GALLERIA LABOUR PORTION workings  10 2 9" xfId="36015"/>
    <cellStyle name="v_RMZ GALLERIA LABOUR PORTION workings  10 3" xfId="36016"/>
    <cellStyle name="v_RMZ GALLERIA LABOUR PORTION workings  10 4" xfId="36017"/>
    <cellStyle name="v_RMZ GALLERIA LABOUR PORTION workings  10 5" xfId="36018"/>
    <cellStyle name="v_RMZ GALLERIA LABOUR PORTION workings  10 6" xfId="36019"/>
    <cellStyle name="v_RMZ GALLERIA LABOUR PORTION workings  10 7" xfId="36020"/>
    <cellStyle name="v_RMZ GALLERIA LABOUR PORTION workings  10 8" xfId="36021"/>
    <cellStyle name="v_RMZ GALLERIA LABOUR PORTION workings  10 9" xfId="36022"/>
    <cellStyle name="v_RMZ GALLERIA LABOUR PORTION workings  11" xfId="36023"/>
    <cellStyle name="v_RMZ GALLERIA LABOUR PORTION workings  11 10" xfId="36024"/>
    <cellStyle name="v_RMZ GALLERIA LABOUR PORTION workings  11 11" xfId="36025"/>
    <cellStyle name="v_RMZ GALLERIA LABOUR PORTION workings  11 12" xfId="36026"/>
    <cellStyle name="v_RMZ GALLERIA LABOUR PORTION workings  11 13" xfId="36027"/>
    <cellStyle name="v_RMZ GALLERIA LABOUR PORTION workings  11 14" xfId="36028"/>
    <cellStyle name="v_RMZ GALLERIA LABOUR PORTION workings  11 15" xfId="36029"/>
    <cellStyle name="v_RMZ GALLERIA LABOUR PORTION workings  11 16" xfId="36030"/>
    <cellStyle name="v_RMZ GALLERIA LABOUR PORTION workings  11 2" xfId="36031"/>
    <cellStyle name="v_RMZ GALLERIA LABOUR PORTION workings  11 3" xfId="36032"/>
    <cellStyle name="v_RMZ GALLERIA LABOUR PORTION workings  11 4" xfId="36033"/>
    <cellStyle name="v_RMZ GALLERIA LABOUR PORTION workings  11 5" xfId="36034"/>
    <cellStyle name="v_RMZ GALLERIA LABOUR PORTION workings  11 6" xfId="36035"/>
    <cellStyle name="v_RMZ GALLERIA LABOUR PORTION workings  11 7" xfId="36036"/>
    <cellStyle name="v_RMZ GALLERIA LABOUR PORTION workings  11 8" xfId="36037"/>
    <cellStyle name="v_RMZ GALLERIA LABOUR PORTION workings  11 9" xfId="36038"/>
    <cellStyle name="v_RMZ GALLERIA LABOUR PORTION workings  12" xfId="36039"/>
    <cellStyle name="v_RMZ GALLERIA LABOUR PORTION workings  13" xfId="36040"/>
    <cellStyle name="v_RMZ GALLERIA LABOUR PORTION workings  14" xfId="36041"/>
    <cellStyle name="v_RMZ GALLERIA LABOUR PORTION workings  15" xfId="36042"/>
    <cellStyle name="v_RMZ GALLERIA LABOUR PORTION workings  16" xfId="36043"/>
    <cellStyle name="v_RMZ GALLERIA LABOUR PORTION workings  17" xfId="36044"/>
    <cellStyle name="v_RMZ GALLERIA LABOUR PORTION workings  18" xfId="36045"/>
    <cellStyle name="v_RMZ GALLERIA LABOUR PORTION workings  19" xfId="36046"/>
    <cellStyle name="v_RMZ GALLERIA LABOUR PORTION workings  2" xfId="36047"/>
    <cellStyle name="v_RMZ GALLERIA LABOUR PORTION workings  2 10" xfId="36048"/>
    <cellStyle name="v_RMZ GALLERIA LABOUR PORTION workings  2 11" xfId="36049"/>
    <cellStyle name="v_RMZ GALLERIA LABOUR PORTION workings  2 12" xfId="36050"/>
    <cellStyle name="v_RMZ GALLERIA LABOUR PORTION workings  2 13" xfId="36051"/>
    <cellStyle name="v_RMZ GALLERIA LABOUR PORTION workings  2 14" xfId="36052"/>
    <cellStyle name="v_RMZ GALLERIA LABOUR PORTION workings  2 15" xfId="36053"/>
    <cellStyle name="v_RMZ GALLERIA LABOUR PORTION workings  2 16" xfId="36054"/>
    <cellStyle name="v_RMZ GALLERIA LABOUR PORTION workings  2 17" xfId="36055"/>
    <cellStyle name="v_RMZ GALLERIA LABOUR PORTION workings  2 2" xfId="36056"/>
    <cellStyle name="v_RMZ GALLERIA LABOUR PORTION workings  2 2 10" xfId="36057"/>
    <cellStyle name="v_RMZ GALLERIA LABOUR PORTION workings  2 2 11" xfId="36058"/>
    <cellStyle name="v_RMZ GALLERIA LABOUR PORTION workings  2 2 12" xfId="36059"/>
    <cellStyle name="v_RMZ GALLERIA LABOUR PORTION workings  2 2 13" xfId="36060"/>
    <cellStyle name="v_RMZ GALLERIA LABOUR PORTION workings  2 2 14" xfId="36061"/>
    <cellStyle name="v_RMZ GALLERIA LABOUR PORTION workings  2 2 15" xfId="36062"/>
    <cellStyle name="v_RMZ GALLERIA LABOUR PORTION workings  2 2 16" xfId="36063"/>
    <cellStyle name="v_RMZ GALLERIA LABOUR PORTION workings  2 2 2" xfId="36064"/>
    <cellStyle name="v_RMZ GALLERIA LABOUR PORTION workings  2 2 3" xfId="36065"/>
    <cellStyle name="v_RMZ GALLERIA LABOUR PORTION workings  2 2 4" xfId="36066"/>
    <cellStyle name="v_RMZ GALLERIA LABOUR PORTION workings  2 2 5" xfId="36067"/>
    <cellStyle name="v_RMZ GALLERIA LABOUR PORTION workings  2 2 6" xfId="36068"/>
    <cellStyle name="v_RMZ GALLERIA LABOUR PORTION workings  2 2 7" xfId="36069"/>
    <cellStyle name="v_RMZ GALLERIA LABOUR PORTION workings  2 2 8" xfId="36070"/>
    <cellStyle name="v_RMZ GALLERIA LABOUR PORTION workings  2 2 9" xfId="36071"/>
    <cellStyle name="v_RMZ GALLERIA LABOUR PORTION workings  2 3" xfId="36072"/>
    <cellStyle name="v_RMZ GALLERIA LABOUR PORTION workings  2 4" xfId="36073"/>
    <cellStyle name="v_RMZ GALLERIA LABOUR PORTION workings  2 5" xfId="36074"/>
    <cellStyle name="v_RMZ GALLERIA LABOUR PORTION workings  2 6" xfId="36075"/>
    <cellStyle name="v_RMZ GALLERIA LABOUR PORTION workings  2 7" xfId="36076"/>
    <cellStyle name="v_RMZ GALLERIA LABOUR PORTION workings  2 8" xfId="36077"/>
    <cellStyle name="v_RMZ GALLERIA LABOUR PORTION workings  2 9" xfId="36078"/>
    <cellStyle name="v_RMZ GALLERIA LABOUR PORTION workings  20" xfId="36079"/>
    <cellStyle name="v_RMZ GALLERIA LABOUR PORTION workings  21" xfId="36080"/>
    <cellStyle name="v_RMZ GALLERIA LABOUR PORTION workings  22" xfId="36081"/>
    <cellStyle name="v_RMZ GALLERIA LABOUR PORTION workings  23" xfId="36082"/>
    <cellStyle name="v_RMZ GALLERIA LABOUR PORTION workings  24" xfId="36083"/>
    <cellStyle name="v_RMZ GALLERIA LABOUR PORTION workings  25" xfId="36084"/>
    <cellStyle name="v_RMZ GALLERIA LABOUR PORTION workings  26" xfId="36085"/>
    <cellStyle name="v_RMZ GALLERIA LABOUR PORTION workings  3" xfId="36086"/>
    <cellStyle name="v_RMZ GALLERIA LABOUR PORTION workings  3 10" xfId="36087"/>
    <cellStyle name="v_RMZ GALLERIA LABOUR PORTION workings  3 11" xfId="36088"/>
    <cellStyle name="v_RMZ GALLERIA LABOUR PORTION workings  3 12" xfId="36089"/>
    <cellStyle name="v_RMZ GALLERIA LABOUR PORTION workings  3 13" xfId="36090"/>
    <cellStyle name="v_RMZ GALLERIA LABOUR PORTION workings  3 14" xfId="36091"/>
    <cellStyle name="v_RMZ GALLERIA LABOUR PORTION workings  3 15" xfId="36092"/>
    <cellStyle name="v_RMZ GALLERIA LABOUR PORTION workings  3 16" xfId="36093"/>
    <cellStyle name="v_RMZ GALLERIA LABOUR PORTION workings  3 17" xfId="36094"/>
    <cellStyle name="v_RMZ GALLERIA LABOUR PORTION workings  3 2" xfId="36095"/>
    <cellStyle name="v_RMZ GALLERIA LABOUR PORTION workings  3 2 10" xfId="36096"/>
    <cellStyle name="v_RMZ GALLERIA LABOUR PORTION workings  3 2 11" xfId="36097"/>
    <cellStyle name="v_RMZ GALLERIA LABOUR PORTION workings  3 2 12" xfId="36098"/>
    <cellStyle name="v_RMZ GALLERIA LABOUR PORTION workings  3 2 13" xfId="36099"/>
    <cellStyle name="v_RMZ GALLERIA LABOUR PORTION workings  3 2 14" xfId="36100"/>
    <cellStyle name="v_RMZ GALLERIA LABOUR PORTION workings  3 2 15" xfId="36101"/>
    <cellStyle name="v_RMZ GALLERIA LABOUR PORTION workings  3 2 16" xfId="36102"/>
    <cellStyle name="v_RMZ GALLERIA LABOUR PORTION workings  3 2 2" xfId="36103"/>
    <cellStyle name="v_RMZ GALLERIA LABOUR PORTION workings  3 2 3" xfId="36104"/>
    <cellStyle name="v_RMZ GALLERIA LABOUR PORTION workings  3 2 4" xfId="36105"/>
    <cellStyle name="v_RMZ GALLERIA LABOUR PORTION workings  3 2 5" xfId="36106"/>
    <cellStyle name="v_RMZ GALLERIA LABOUR PORTION workings  3 2 6" xfId="36107"/>
    <cellStyle name="v_RMZ GALLERIA LABOUR PORTION workings  3 2 7" xfId="36108"/>
    <cellStyle name="v_RMZ GALLERIA LABOUR PORTION workings  3 2 8" xfId="36109"/>
    <cellStyle name="v_RMZ GALLERIA LABOUR PORTION workings  3 2 9" xfId="36110"/>
    <cellStyle name="v_RMZ GALLERIA LABOUR PORTION workings  3 3" xfId="36111"/>
    <cellStyle name="v_RMZ GALLERIA LABOUR PORTION workings  3 4" xfId="36112"/>
    <cellStyle name="v_RMZ GALLERIA LABOUR PORTION workings  3 5" xfId="36113"/>
    <cellStyle name="v_RMZ GALLERIA LABOUR PORTION workings  3 6" xfId="36114"/>
    <cellStyle name="v_RMZ GALLERIA LABOUR PORTION workings  3 7" xfId="36115"/>
    <cellStyle name="v_RMZ GALLERIA LABOUR PORTION workings  3 8" xfId="36116"/>
    <cellStyle name="v_RMZ GALLERIA LABOUR PORTION workings  3 9" xfId="36117"/>
    <cellStyle name="v_RMZ GALLERIA LABOUR PORTION workings  4" xfId="36118"/>
    <cellStyle name="v_RMZ GALLERIA LABOUR PORTION workings  4 10" xfId="36119"/>
    <cellStyle name="v_RMZ GALLERIA LABOUR PORTION workings  4 11" xfId="36120"/>
    <cellStyle name="v_RMZ GALLERIA LABOUR PORTION workings  4 12" xfId="36121"/>
    <cellStyle name="v_RMZ GALLERIA LABOUR PORTION workings  4 13" xfId="36122"/>
    <cellStyle name="v_RMZ GALLERIA LABOUR PORTION workings  4 14" xfId="36123"/>
    <cellStyle name="v_RMZ GALLERIA LABOUR PORTION workings  4 15" xfId="36124"/>
    <cellStyle name="v_RMZ GALLERIA LABOUR PORTION workings  4 16" xfId="36125"/>
    <cellStyle name="v_RMZ GALLERIA LABOUR PORTION workings  4 17" xfId="36126"/>
    <cellStyle name="v_RMZ GALLERIA LABOUR PORTION workings  4 2" xfId="36127"/>
    <cellStyle name="v_RMZ GALLERIA LABOUR PORTION workings  4 2 10" xfId="36128"/>
    <cellStyle name="v_RMZ GALLERIA LABOUR PORTION workings  4 2 11" xfId="36129"/>
    <cellStyle name="v_RMZ GALLERIA LABOUR PORTION workings  4 2 12" xfId="36130"/>
    <cellStyle name="v_RMZ GALLERIA LABOUR PORTION workings  4 2 13" xfId="36131"/>
    <cellStyle name="v_RMZ GALLERIA LABOUR PORTION workings  4 2 14" xfId="36132"/>
    <cellStyle name="v_RMZ GALLERIA LABOUR PORTION workings  4 2 15" xfId="36133"/>
    <cellStyle name="v_RMZ GALLERIA LABOUR PORTION workings  4 2 16" xfId="36134"/>
    <cellStyle name="v_RMZ GALLERIA LABOUR PORTION workings  4 2 2" xfId="36135"/>
    <cellStyle name="v_RMZ GALLERIA LABOUR PORTION workings  4 2 3" xfId="36136"/>
    <cellStyle name="v_RMZ GALLERIA LABOUR PORTION workings  4 2 4" xfId="36137"/>
    <cellStyle name="v_RMZ GALLERIA LABOUR PORTION workings  4 2 5" xfId="36138"/>
    <cellStyle name="v_RMZ GALLERIA LABOUR PORTION workings  4 2 6" xfId="36139"/>
    <cellStyle name="v_RMZ GALLERIA LABOUR PORTION workings  4 2 7" xfId="36140"/>
    <cellStyle name="v_RMZ GALLERIA LABOUR PORTION workings  4 2 8" xfId="36141"/>
    <cellStyle name="v_RMZ GALLERIA LABOUR PORTION workings  4 2 9" xfId="36142"/>
    <cellStyle name="v_RMZ GALLERIA LABOUR PORTION workings  4 3" xfId="36143"/>
    <cellStyle name="v_RMZ GALLERIA LABOUR PORTION workings  4 4" xfId="36144"/>
    <cellStyle name="v_RMZ GALLERIA LABOUR PORTION workings  4 5" xfId="36145"/>
    <cellStyle name="v_RMZ GALLERIA LABOUR PORTION workings  4 6" xfId="36146"/>
    <cellStyle name="v_RMZ GALLERIA LABOUR PORTION workings  4 7" xfId="36147"/>
    <cellStyle name="v_RMZ GALLERIA LABOUR PORTION workings  4 8" xfId="36148"/>
    <cellStyle name="v_RMZ GALLERIA LABOUR PORTION workings  4 9" xfId="36149"/>
    <cellStyle name="v_RMZ GALLERIA LABOUR PORTION workings  5" xfId="36150"/>
    <cellStyle name="v_RMZ GALLERIA LABOUR PORTION workings  5 10" xfId="36151"/>
    <cellStyle name="v_RMZ GALLERIA LABOUR PORTION workings  5 11" xfId="36152"/>
    <cellStyle name="v_RMZ GALLERIA LABOUR PORTION workings  5 12" xfId="36153"/>
    <cellStyle name="v_RMZ GALLERIA LABOUR PORTION workings  5 13" xfId="36154"/>
    <cellStyle name="v_RMZ GALLERIA LABOUR PORTION workings  5 14" xfId="36155"/>
    <cellStyle name="v_RMZ GALLERIA LABOUR PORTION workings  5 15" xfId="36156"/>
    <cellStyle name="v_RMZ GALLERIA LABOUR PORTION workings  5 16" xfId="36157"/>
    <cellStyle name="v_RMZ GALLERIA LABOUR PORTION workings  5 17" xfId="36158"/>
    <cellStyle name="v_RMZ GALLERIA LABOUR PORTION workings  5 2" xfId="36159"/>
    <cellStyle name="v_RMZ GALLERIA LABOUR PORTION workings  5 2 10" xfId="36160"/>
    <cellStyle name="v_RMZ GALLERIA LABOUR PORTION workings  5 2 11" xfId="36161"/>
    <cellStyle name="v_RMZ GALLERIA LABOUR PORTION workings  5 2 12" xfId="36162"/>
    <cellStyle name="v_RMZ GALLERIA LABOUR PORTION workings  5 2 13" xfId="36163"/>
    <cellStyle name="v_RMZ GALLERIA LABOUR PORTION workings  5 2 14" xfId="36164"/>
    <cellStyle name="v_RMZ GALLERIA LABOUR PORTION workings  5 2 15" xfId="36165"/>
    <cellStyle name="v_RMZ GALLERIA LABOUR PORTION workings  5 2 16" xfId="36166"/>
    <cellStyle name="v_RMZ GALLERIA LABOUR PORTION workings  5 2 2" xfId="36167"/>
    <cellStyle name="v_RMZ GALLERIA LABOUR PORTION workings  5 2 3" xfId="36168"/>
    <cellStyle name="v_RMZ GALLERIA LABOUR PORTION workings  5 2 4" xfId="36169"/>
    <cellStyle name="v_RMZ GALLERIA LABOUR PORTION workings  5 2 5" xfId="36170"/>
    <cellStyle name="v_RMZ GALLERIA LABOUR PORTION workings  5 2 6" xfId="36171"/>
    <cellStyle name="v_RMZ GALLERIA LABOUR PORTION workings  5 2 7" xfId="36172"/>
    <cellStyle name="v_RMZ GALLERIA LABOUR PORTION workings  5 2 8" xfId="36173"/>
    <cellStyle name="v_RMZ GALLERIA LABOUR PORTION workings  5 2 9" xfId="36174"/>
    <cellStyle name="v_RMZ GALLERIA LABOUR PORTION workings  5 3" xfId="36175"/>
    <cellStyle name="v_RMZ GALLERIA LABOUR PORTION workings  5 4" xfId="36176"/>
    <cellStyle name="v_RMZ GALLERIA LABOUR PORTION workings  5 5" xfId="36177"/>
    <cellStyle name="v_RMZ GALLERIA LABOUR PORTION workings  5 6" xfId="36178"/>
    <cellStyle name="v_RMZ GALLERIA LABOUR PORTION workings  5 7" xfId="36179"/>
    <cellStyle name="v_RMZ GALLERIA LABOUR PORTION workings  5 8" xfId="36180"/>
    <cellStyle name="v_RMZ GALLERIA LABOUR PORTION workings  5 9" xfId="36181"/>
    <cellStyle name="v_RMZ GALLERIA LABOUR PORTION workings  6" xfId="36182"/>
    <cellStyle name="v_RMZ GALLERIA LABOUR PORTION workings  6 10" xfId="36183"/>
    <cellStyle name="v_RMZ GALLERIA LABOUR PORTION workings  6 11" xfId="36184"/>
    <cellStyle name="v_RMZ GALLERIA LABOUR PORTION workings  6 12" xfId="36185"/>
    <cellStyle name="v_RMZ GALLERIA LABOUR PORTION workings  6 13" xfId="36186"/>
    <cellStyle name="v_RMZ GALLERIA LABOUR PORTION workings  6 14" xfId="36187"/>
    <cellStyle name="v_RMZ GALLERIA LABOUR PORTION workings  6 15" xfId="36188"/>
    <cellStyle name="v_RMZ GALLERIA LABOUR PORTION workings  6 16" xfId="36189"/>
    <cellStyle name="v_RMZ GALLERIA LABOUR PORTION workings  6 17" xfId="36190"/>
    <cellStyle name="v_RMZ GALLERIA LABOUR PORTION workings  6 2" xfId="36191"/>
    <cellStyle name="v_RMZ GALLERIA LABOUR PORTION workings  6 2 10" xfId="36192"/>
    <cellStyle name="v_RMZ GALLERIA LABOUR PORTION workings  6 2 11" xfId="36193"/>
    <cellStyle name="v_RMZ GALLERIA LABOUR PORTION workings  6 2 12" xfId="36194"/>
    <cellStyle name="v_RMZ GALLERIA LABOUR PORTION workings  6 2 13" xfId="36195"/>
    <cellStyle name="v_RMZ GALLERIA LABOUR PORTION workings  6 2 14" xfId="36196"/>
    <cellStyle name="v_RMZ GALLERIA LABOUR PORTION workings  6 2 15" xfId="36197"/>
    <cellStyle name="v_RMZ GALLERIA LABOUR PORTION workings  6 2 16" xfId="36198"/>
    <cellStyle name="v_RMZ GALLERIA LABOUR PORTION workings  6 2 2" xfId="36199"/>
    <cellStyle name="v_RMZ GALLERIA LABOUR PORTION workings  6 2 3" xfId="36200"/>
    <cellStyle name="v_RMZ GALLERIA LABOUR PORTION workings  6 2 4" xfId="36201"/>
    <cellStyle name="v_RMZ GALLERIA LABOUR PORTION workings  6 2 5" xfId="36202"/>
    <cellStyle name="v_RMZ GALLERIA LABOUR PORTION workings  6 2 6" xfId="36203"/>
    <cellStyle name="v_RMZ GALLERIA LABOUR PORTION workings  6 2 7" xfId="36204"/>
    <cellStyle name="v_RMZ GALLERIA LABOUR PORTION workings  6 2 8" xfId="36205"/>
    <cellStyle name="v_RMZ GALLERIA LABOUR PORTION workings  6 2 9" xfId="36206"/>
    <cellStyle name="v_RMZ GALLERIA LABOUR PORTION workings  6 3" xfId="36207"/>
    <cellStyle name="v_RMZ GALLERIA LABOUR PORTION workings  6 4" xfId="36208"/>
    <cellStyle name="v_RMZ GALLERIA LABOUR PORTION workings  6 5" xfId="36209"/>
    <cellStyle name="v_RMZ GALLERIA LABOUR PORTION workings  6 6" xfId="36210"/>
    <cellStyle name="v_RMZ GALLERIA LABOUR PORTION workings  6 7" xfId="36211"/>
    <cellStyle name="v_RMZ GALLERIA LABOUR PORTION workings  6 8" xfId="36212"/>
    <cellStyle name="v_RMZ GALLERIA LABOUR PORTION workings  6 9" xfId="36213"/>
    <cellStyle name="v_RMZ GALLERIA LABOUR PORTION workings  7" xfId="36214"/>
    <cellStyle name="v_RMZ GALLERIA LABOUR PORTION workings  7 10" xfId="36215"/>
    <cellStyle name="v_RMZ GALLERIA LABOUR PORTION workings  7 11" xfId="36216"/>
    <cellStyle name="v_RMZ GALLERIA LABOUR PORTION workings  7 12" xfId="36217"/>
    <cellStyle name="v_RMZ GALLERIA LABOUR PORTION workings  7 13" xfId="36218"/>
    <cellStyle name="v_RMZ GALLERIA LABOUR PORTION workings  7 14" xfId="36219"/>
    <cellStyle name="v_RMZ GALLERIA LABOUR PORTION workings  7 15" xfId="36220"/>
    <cellStyle name="v_RMZ GALLERIA LABOUR PORTION workings  7 16" xfId="36221"/>
    <cellStyle name="v_RMZ GALLERIA LABOUR PORTION workings  7 17" xfId="36222"/>
    <cellStyle name="v_RMZ GALLERIA LABOUR PORTION workings  7 2" xfId="36223"/>
    <cellStyle name="v_RMZ GALLERIA LABOUR PORTION workings  7 2 10" xfId="36224"/>
    <cellStyle name="v_RMZ GALLERIA LABOUR PORTION workings  7 2 11" xfId="36225"/>
    <cellStyle name="v_RMZ GALLERIA LABOUR PORTION workings  7 2 12" xfId="36226"/>
    <cellStyle name="v_RMZ GALLERIA LABOUR PORTION workings  7 2 13" xfId="36227"/>
    <cellStyle name="v_RMZ GALLERIA LABOUR PORTION workings  7 2 14" xfId="36228"/>
    <cellStyle name="v_RMZ GALLERIA LABOUR PORTION workings  7 2 15" xfId="36229"/>
    <cellStyle name="v_RMZ GALLERIA LABOUR PORTION workings  7 2 16" xfId="36230"/>
    <cellStyle name="v_RMZ GALLERIA LABOUR PORTION workings  7 2 2" xfId="36231"/>
    <cellStyle name="v_RMZ GALLERIA LABOUR PORTION workings  7 2 3" xfId="36232"/>
    <cellStyle name="v_RMZ GALLERIA LABOUR PORTION workings  7 2 4" xfId="36233"/>
    <cellStyle name="v_RMZ GALLERIA LABOUR PORTION workings  7 2 5" xfId="36234"/>
    <cellStyle name="v_RMZ GALLERIA LABOUR PORTION workings  7 2 6" xfId="36235"/>
    <cellStyle name="v_RMZ GALLERIA LABOUR PORTION workings  7 2 7" xfId="36236"/>
    <cellStyle name="v_RMZ GALLERIA LABOUR PORTION workings  7 2 8" xfId="36237"/>
    <cellStyle name="v_RMZ GALLERIA LABOUR PORTION workings  7 2 9" xfId="36238"/>
    <cellStyle name="v_RMZ GALLERIA LABOUR PORTION workings  7 3" xfId="36239"/>
    <cellStyle name="v_RMZ GALLERIA LABOUR PORTION workings  7 4" xfId="36240"/>
    <cellStyle name="v_RMZ GALLERIA LABOUR PORTION workings  7 5" xfId="36241"/>
    <cellStyle name="v_RMZ GALLERIA LABOUR PORTION workings  7 6" xfId="36242"/>
    <cellStyle name="v_RMZ GALLERIA LABOUR PORTION workings  7 7" xfId="36243"/>
    <cellStyle name="v_RMZ GALLERIA LABOUR PORTION workings  7 8" xfId="36244"/>
    <cellStyle name="v_RMZ GALLERIA LABOUR PORTION workings  7 9" xfId="36245"/>
    <cellStyle name="v_RMZ GALLERIA LABOUR PORTION workings  8" xfId="36246"/>
    <cellStyle name="v_RMZ GALLERIA LABOUR PORTION workings  8 10" xfId="36247"/>
    <cellStyle name="v_RMZ GALLERIA LABOUR PORTION workings  8 11" xfId="36248"/>
    <cellStyle name="v_RMZ GALLERIA LABOUR PORTION workings  8 12" xfId="36249"/>
    <cellStyle name="v_RMZ GALLERIA LABOUR PORTION workings  8 13" xfId="36250"/>
    <cellStyle name="v_RMZ GALLERIA LABOUR PORTION workings  8 14" xfId="36251"/>
    <cellStyle name="v_RMZ GALLERIA LABOUR PORTION workings  8 15" xfId="36252"/>
    <cellStyle name="v_RMZ GALLERIA LABOUR PORTION workings  8 16" xfId="36253"/>
    <cellStyle name="v_RMZ GALLERIA LABOUR PORTION workings  8 17" xfId="36254"/>
    <cellStyle name="v_RMZ GALLERIA LABOUR PORTION workings  8 2" xfId="36255"/>
    <cellStyle name="v_RMZ GALLERIA LABOUR PORTION workings  8 2 10" xfId="36256"/>
    <cellStyle name="v_RMZ GALLERIA LABOUR PORTION workings  8 2 11" xfId="36257"/>
    <cellStyle name="v_RMZ GALLERIA LABOUR PORTION workings  8 2 12" xfId="36258"/>
    <cellStyle name="v_RMZ GALLERIA LABOUR PORTION workings  8 2 13" xfId="36259"/>
    <cellStyle name="v_RMZ GALLERIA LABOUR PORTION workings  8 2 14" xfId="36260"/>
    <cellStyle name="v_RMZ GALLERIA LABOUR PORTION workings  8 2 15" xfId="36261"/>
    <cellStyle name="v_RMZ GALLERIA LABOUR PORTION workings  8 2 16" xfId="36262"/>
    <cellStyle name="v_RMZ GALLERIA LABOUR PORTION workings  8 2 2" xfId="36263"/>
    <cellStyle name="v_RMZ GALLERIA LABOUR PORTION workings  8 2 3" xfId="36264"/>
    <cellStyle name="v_RMZ GALLERIA LABOUR PORTION workings  8 2 4" xfId="36265"/>
    <cellStyle name="v_RMZ GALLERIA LABOUR PORTION workings  8 2 5" xfId="36266"/>
    <cellStyle name="v_RMZ GALLERIA LABOUR PORTION workings  8 2 6" xfId="36267"/>
    <cellStyle name="v_RMZ GALLERIA LABOUR PORTION workings  8 2 7" xfId="36268"/>
    <cellStyle name="v_RMZ GALLERIA LABOUR PORTION workings  8 2 8" xfId="36269"/>
    <cellStyle name="v_RMZ GALLERIA LABOUR PORTION workings  8 2 9" xfId="36270"/>
    <cellStyle name="v_RMZ GALLERIA LABOUR PORTION workings  8 3" xfId="36271"/>
    <cellStyle name="v_RMZ GALLERIA LABOUR PORTION workings  8 4" xfId="36272"/>
    <cellStyle name="v_RMZ GALLERIA LABOUR PORTION workings  8 5" xfId="36273"/>
    <cellStyle name="v_RMZ GALLERIA LABOUR PORTION workings  8 6" xfId="36274"/>
    <cellStyle name="v_RMZ GALLERIA LABOUR PORTION workings  8 7" xfId="36275"/>
    <cellStyle name="v_RMZ GALLERIA LABOUR PORTION workings  8 8" xfId="36276"/>
    <cellStyle name="v_RMZ GALLERIA LABOUR PORTION workings  8 9" xfId="36277"/>
    <cellStyle name="v_RMZ GALLERIA LABOUR PORTION workings  9" xfId="36278"/>
    <cellStyle name="v_RMZ GALLERIA LABOUR PORTION workings  9 10" xfId="36279"/>
    <cellStyle name="v_RMZ GALLERIA LABOUR PORTION workings  9 11" xfId="36280"/>
    <cellStyle name="v_RMZ GALLERIA LABOUR PORTION workings  9 12" xfId="36281"/>
    <cellStyle name="v_RMZ GALLERIA LABOUR PORTION workings  9 13" xfId="36282"/>
    <cellStyle name="v_RMZ GALLERIA LABOUR PORTION workings  9 14" xfId="36283"/>
    <cellStyle name="v_RMZ GALLERIA LABOUR PORTION workings  9 15" xfId="36284"/>
    <cellStyle name="v_RMZ GALLERIA LABOUR PORTION workings  9 16" xfId="36285"/>
    <cellStyle name="v_RMZ GALLERIA LABOUR PORTION workings  9 17" xfId="36286"/>
    <cellStyle name="v_RMZ GALLERIA LABOUR PORTION workings  9 2" xfId="36287"/>
    <cellStyle name="v_RMZ GALLERIA LABOUR PORTION workings  9 2 10" xfId="36288"/>
    <cellStyle name="v_RMZ GALLERIA LABOUR PORTION workings  9 2 11" xfId="36289"/>
    <cellStyle name="v_RMZ GALLERIA LABOUR PORTION workings  9 2 12" xfId="36290"/>
    <cellStyle name="v_RMZ GALLERIA LABOUR PORTION workings  9 2 13" xfId="36291"/>
    <cellStyle name="v_RMZ GALLERIA LABOUR PORTION workings  9 2 14" xfId="36292"/>
    <cellStyle name="v_RMZ GALLERIA LABOUR PORTION workings  9 2 15" xfId="36293"/>
    <cellStyle name="v_RMZ GALLERIA LABOUR PORTION workings  9 2 16" xfId="36294"/>
    <cellStyle name="v_RMZ GALLERIA LABOUR PORTION workings  9 2 2" xfId="36295"/>
    <cellStyle name="v_RMZ GALLERIA LABOUR PORTION workings  9 2 3" xfId="36296"/>
    <cellStyle name="v_RMZ GALLERIA LABOUR PORTION workings  9 2 4" xfId="36297"/>
    <cellStyle name="v_RMZ GALLERIA LABOUR PORTION workings  9 2 5" xfId="36298"/>
    <cellStyle name="v_RMZ GALLERIA LABOUR PORTION workings  9 2 6" xfId="36299"/>
    <cellStyle name="v_RMZ GALLERIA LABOUR PORTION workings  9 2 7" xfId="36300"/>
    <cellStyle name="v_RMZ GALLERIA LABOUR PORTION workings  9 2 8" xfId="36301"/>
    <cellStyle name="v_RMZ GALLERIA LABOUR PORTION workings  9 2 9" xfId="36302"/>
    <cellStyle name="v_RMZ GALLERIA LABOUR PORTION workings  9 3" xfId="36303"/>
    <cellStyle name="v_RMZ GALLERIA LABOUR PORTION workings  9 4" xfId="36304"/>
    <cellStyle name="v_RMZ GALLERIA LABOUR PORTION workings  9 5" xfId="36305"/>
    <cellStyle name="v_RMZ GALLERIA LABOUR PORTION workings  9 6" xfId="36306"/>
    <cellStyle name="v_RMZ GALLERIA LABOUR PORTION workings  9 7" xfId="36307"/>
    <cellStyle name="v_RMZ GALLERIA LABOUR PORTION workings  9 8" xfId="36308"/>
    <cellStyle name="v_RMZ GALLERIA LABOUR PORTION workings  9 9" xfId="36309"/>
    <cellStyle name="Valuta (0)_laroux" xfId="36310"/>
    <cellStyle name="Valuta_laroux" xfId="36311"/>
    <cellStyle name="Warning Text 2" xfId="78"/>
    <cellStyle name="Warning Text 2 10" xfId="36312"/>
    <cellStyle name="Warning Text 2 11" xfId="36313"/>
    <cellStyle name="Warning Text 2 12" xfId="36314"/>
    <cellStyle name="Warning Text 2 13" xfId="36315"/>
    <cellStyle name="Warning Text 2 14" xfId="36316"/>
    <cellStyle name="Warning Text 2 15" xfId="36317"/>
    <cellStyle name="Warning Text 2 16" xfId="36318"/>
    <cellStyle name="Warning Text 2 17" xfId="36319"/>
    <cellStyle name="Warning Text 2 18" xfId="36320"/>
    <cellStyle name="Warning Text 2 19" xfId="36321"/>
    <cellStyle name="Warning Text 2 2" xfId="36322"/>
    <cellStyle name="Warning Text 2 2 10" xfId="36323"/>
    <cellStyle name="Warning Text 2 2 11" xfId="36324"/>
    <cellStyle name="Warning Text 2 2 12" xfId="36325"/>
    <cellStyle name="Warning Text 2 2 13" xfId="36326"/>
    <cellStyle name="Warning Text 2 2 14" xfId="36327"/>
    <cellStyle name="Warning Text 2 2 15" xfId="36328"/>
    <cellStyle name="Warning Text 2 2 16" xfId="36329"/>
    <cellStyle name="Warning Text 2 2 2" xfId="36330"/>
    <cellStyle name="Warning Text 2 2 3" xfId="36331"/>
    <cellStyle name="Warning Text 2 2 4" xfId="36332"/>
    <cellStyle name="Warning Text 2 2 5" xfId="36333"/>
    <cellStyle name="Warning Text 2 2 6" xfId="36334"/>
    <cellStyle name="Warning Text 2 2 7" xfId="36335"/>
    <cellStyle name="Warning Text 2 2 8" xfId="36336"/>
    <cellStyle name="Warning Text 2 2 9" xfId="36337"/>
    <cellStyle name="Warning Text 2 20" xfId="36338"/>
    <cellStyle name="Warning Text 2 3" xfId="36339"/>
    <cellStyle name="Warning Text 2 3 10" xfId="36340"/>
    <cellStyle name="Warning Text 2 3 11" xfId="36341"/>
    <cellStyle name="Warning Text 2 3 12" xfId="36342"/>
    <cellStyle name="Warning Text 2 3 13" xfId="36343"/>
    <cellStyle name="Warning Text 2 3 14" xfId="36344"/>
    <cellStyle name="Warning Text 2 3 15" xfId="36345"/>
    <cellStyle name="Warning Text 2 3 16" xfId="36346"/>
    <cellStyle name="Warning Text 2 3 2" xfId="36347"/>
    <cellStyle name="Warning Text 2 3 3" xfId="36348"/>
    <cellStyle name="Warning Text 2 3 4" xfId="36349"/>
    <cellStyle name="Warning Text 2 3 5" xfId="36350"/>
    <cellStyle name="Warning Text 2 3 6" xfId="36351"/>
    <cellStyle name="Warning Text 2 3 7" xfId="36352"/>
    <cellStyle name="Warning Text 2 3 8" xfId="36353"/>
    <cellStyle name="Warning Text 2 3 9" xfId="36354"/>
    <cellStyle name="Warning Text 2 4" xfId="36355"/>
    <cellStyle name="Warning Text 2 4 10" xfId="36356"/>
    <cellStyle name="Warning Text 2 4 11" xfId="36357"/>
    <cellStyle name="Warning Text 2 4 12" xfId="36358"/>
    <cellStyle name="Warning Text 2 4 13" xfId="36359"/>
    <cellStyle name="Warning Text 2 4 14" xfId="36360"/>
    <cellStyle name="Warning Text 2 4 15" xfId="36361"/>
    <cellStyle name="Warning Text 2 4 16" xfId="36362"/>
    <cellStyle name="Warning Text 2 4 2" xfId="36363"/>
    <cellStyle name="Warning Text 2 4 3" xfId="36364"/>
    <cellStyle name="Warning Text 2 4 4" xfId="36365"/>
    <cellStyle name="Warning Text 2 4 5" xfId="36366"/>
    <cellStyle name="Warning Text 2 4 6" xfId="36367"/>
    <cellStyle name="Warning Text 2 4 7" xfId="36368"/>
    <cellStyle name="Warning Text 2 4 8" xfId="36369"/>
    <cellStyle name="Warning Text 2 4 9" xfId="36370"/>
    <cellStyle name="Warning Text 2 5" xfId="36371"/>
    <cellStyle name="Warning Text 2 5 2" xfId="36372"/>
    <cellStyle name="Warning Text 2 5 3" xfId="36373"/>
    <cellStyle name="Warning Text 2 6" xfId="36374"/>
    <cellStyle name="Warning Text 2 7" xfId="36375"/>
    <cellStyle name="Warning Text 2 8" xfId="36376"/>
    <cellStyle name="Warning Text 2 9" xfId="36377"/>
    <cellStyle name="Warning Text 3" xfId="36378"/>
    <cellStyle name="Warning Text 4" xfId="36379"/>
    <cellStyle name="Warning Text 5" xfId="36380"/>
    <cellStyle name="一般_Sheet1" xfId="36412"/>
    <cellStyle name="桁区切り [0.00]_0098 China Embassy AQ Summary" xfId="36381"/>
    <cellStyle name="桁区切り_0098 China Embassy AQ Summary" xfId="36382"/>
    <cellStyle name="標準_0098 China Embassy AQ Summary" xfId="36383"/>
    <cellStyle name="通貨 [0.00]_0098 China Embassy AQ Summary" xfId="36384"/>
    <cellStyle name="通貨_0098 China Embassy AQ Summary" xfId="3638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view="pageBreakPreview" zoomScaleNormal="100" zoomScaleSheetLayoutView="100" workbookViewId="0">
      <selection activeCell="L17" sqref="L17"/>
    </sheetView>
  </sheetViews>
  <sheetFormatPr defaultColWidth="8.85546875" defaultRowHeight="12.75"/>
  <cols>
    <col min="1" max="1" width="6.42578125" style="10" bestFit="1" customWidth="1"/>
    <col min="2" max="2" width="37.85546875" style="10" customWidth="1"/>
    <col min="3" max="3" width="12.85546875" style="23" bestFit="1" customWidth="1"/>
    <col min="4" max="4" width="11.85546875" style="23" bestFit="1" customWidth="1"/>
    <col min="5" max="5" width="14.42578125" style="23" bestFit="1" customWidth="1"/>
    <col min="6" max="6" width="15.42578125" style="10" customWidth="1"/>
    <col min="7" max="7" width="12.85546875" style="10" bestFit="1" customWidth="1"/>
    <col min="8" max="16384" width="8.85546875" style="10"/>
  </cols>
  <sheetData>
    <row r="1" spans="1:15" s="12" customFormat="1" ht="15" customHeight="1">
      <c r="A1" s="15" t="s">
        <v>275</v>
      </c>
      <c r="B1" s="16"/>
      <c r="C1" s="19"/>
      <c r="D1" s="20"/>
      <c r="E1" s="20"/>
      <c r="F1" s="20"/>
      <c r="L1" s="13"/>
      <c r="M1" s="13"/>
      <c r="N1" s="13"/>
      <c r="O1" s="13"/>
    </row>
    <row r="2" spans="1:15" s="12" customFormat="1" ht="15" customHeight="1">
      <c r="A2" s="15" t="s">
        <v>225</v>
      </c>
      <c r="B2" s="15"/>
      <c r="C2" s="21"/>
      <c r="D2" s="20"/>
      <c r="E2" s="22"/>
      <c r="F2" s="22"/>
      <c r="L2" s="13"/>
      <c r="M2" s="13"/>
      <c r="N2" s="13"/>
      <c r="O2" s="13"/>
    </row>
    <row r="3" spans="1:15" s="11" customFormat="1" ht="20.100000000000001" customHeight="1">
      <c r="A3" s="301" t="s">
        <v>102</v>
      </c>
      <c r="B3" s="302"/>
      <c r="C3" s="302"/>
      <c r="D3" s="302"/>
      <c r="E3" s="302"/>
      <c r="F3" s="302"/>
    </row>
    <row r="4" spans="1:15" s="11" customFormat="1" ht="15" customHeight="1">
      <c r="A4" s="304" t="s">
        <v>103</v>
      </c>
      <c r="B4" s="305" t="s">
        <v>104</v>
      </c>
      <c r="C4" s="306" t="s">
        <v>1</v>
      </c>
      <c r="D4" s="306" t="s">
        <v>10</v>
      </c>
      <c r="E4" s="303" t="s">
        <v>9</v>
      </c>
      <c r="F4" s="303" t="s">
        <v>63</v>
      </c>
    </row>
    <row r="5" spans="1:15" s="11" customFormat="1" ht="15" customHeight="1">
      <c r="A5" s="304"/>
      <c r="B5" s="305"/>
      <c r="C5" s="306"/>
      <c r="D5" s="306"/>
      <c r="E5" s="303"/>
      <c r="F5" s="303"/>
    </row>
    <row r="6" spans="1:15" s="11" customFormat="1" ht="30" customHeight="1">
      <c r="A6" s="29" t="s">
        <v>105</v>
      </c>
      <c r="B6" s="30" t="s">
        <v>106</v>
      </c>
      <c r="C6" s="24"/>
      <c r="D6" s="24"/>
      <c r="E6" s="24"/>
      <c r="F6" s="31"/>
    </row>
    <row r="7" spans="1:15" s="11" customFormat="1" ht="30" customHeight="1">
      <c r="A7" s="25">
        <v>1</v>
      </c>
      <c r="B7" s="26" t="s">
        <v>86</v>
      </c>
      <c r="C7" s="32">
        <f>'Electrical Works '!G21</f>
        <v>0</v>
      </c>
      <c r="D7" s="32">
        <f>'Electrical Works '!H21</f>
        <v>0</v>
      </c>
      <c r="E7" s="32">
        <f>C7+D7</f>
        <v>0</v>
      </c>
      <c r="F7" s="31"/>
    </row>
    <row r="8" spans="1:15" s="11" customFormat="1" ht="30" customHeight="1">
      <c r="A8" s="25">
        <v>2</v>
      </c>
      <c r="B8" s="26" t="s">
        <v>18</v>
      </c>
      <c r="C8" s="32">
        <f>'Electrical Works '!G50</f>
        <v>0</v>
      </c>
      <c r="D8" s="32">
        <f>'Electrical Works '!H50</f>
        <v>0</v>
      </c>
      <c r="E8" s="32">
        <f t="shared" ref="E8:E17" si="0">C8+D8</f>
        <v>0</v>
      </c>
      <c r="F8" s="31"/>
    </row>
    <row r="9" spans="1:15" s="11" customFormat="1" ht="30" customHeight="1">
      <c r="A9" s="25">
        <v>3</v>
      </c>
      <c r="B9" s="26" t="s">
        <v>87</v>
      </c>
      <c r="C9" s="32">
        <f>'Electrical Works '!G91</f>
        <v>0</v>
      </c>
      <c r="D9" s="32">
        <f>'Electrical Works '!H91</f>
        <v>0</v>
      </c>
      <c r="E9" s="32">
        <f t="shared" si="0"/>
        <v>0</v>
      </c>
      <c r="F9" s="31"/>
    </row>
    <row r="10" spans="1:15" s="11" customFormat="1" ht="30" customHeight="1">
      <c r="A10" s="25">
        <v>4</v>
      </c>
      <c r="B10" s="26" t="s">
        <v>88</v>
      </c>
      <c r="C10" s="32">
        <f>'Electrical Works '!G110</f>
        <v>0</v>
      </c>
      <c r="D10" s="32">
        <f>'Electrical Works '!H110</f>
        <v>0</v>
      </c>
      <c r="E10" s="32">
        <f t="shared" si="0"/>
        <v>0</v>
      </c>
      <c r="F10" s="31"/>
    </row>
    <row r="11" spans="1:15" s="11" customFormat="1" ht="30" customHeight="1">
      <c r="A11" s="25">
        <v>5</v>
      </c>
      <c r="B11" s="26" t="s">
        <v>89</v>
      </c>
      <c r="C11" s="32">
        <f>'Electrical Works '!G123</f>
        <v>0</v>
      </c>
      <c r="D11" s="32">
        <f>'Electrical Works '!H123</f>
        <v>0</v>
      </c>
      <c r="E11" s="32">
        <f t="shared" si="0"/>
        <v>0</v>
      </c>
      <c r="F11" s="31"/>
    </row>
    <row r="12" spans="1:15" s="11" customFormat="1" ht="30" customHeight="1">
      <c r="A12" s="25">
        <v>6</v>
      </c>
      <c r="B12" s="26" t="s">
        <v>90</v>
      </c>
      <c r="C12" s="32">
        <f>'Electrical Works '!G132</f>
        <v>0</v>
      </c>
      <c r="D12" s="32">
        <f>'Electrical Works '!H132</f>
        <v>0</v>
      </c>
      <c r="E12" s="32">
        <f t="shared" si="0"/>
        <v>0</v>
      </c>
      <c r="F12" s="31"/>
    </row>
    <row r="13" spans="1:15" s="11" customFormat="1" ht="30" customHeight="1">
      <c r="A13" s="25">
        <v>7</v>
      </c>
      <c r="B13" s="26" t="s">
        <v>91</v>
      </c>
      <c r="C13" s="32">
        <f>'Electrical Works '!G146</f>
        <v>0</v>
      </c>
      <c r="D13" s="32">
        <f>'Electrical Works '!H146</f>
        <v>0</v>
      </c>
      <c r="E13" s="32">
        <f t="shared" si="0"/>
        <v>0</v>
      </c>
      <c r="F13" s="31"/>
    </row>
    <row r="14" spans="1:15" s="11" customFormat="1" ht="30" customHeight="1">
      <c r="A14" s="25">
        <v>8</v>
      </c>
      <c r="B14" s="26" t="s">
        <v>92</v>
      </c>
      <c r="C14" s="32">
        <f>'Electrical Works '!G158</f>
        <v>0</v>
      </c>
      <c r="D14" s="32">
        <f>'Electrical Works '!H158</f>
        <v>0</v>
      </c>
      <c r="E14" s="32">
        <f t="shared" si="0"/>
        <v>0</v>
      </c>
      <c r="F14" s="31"/>
    </row>
    <row r="15" spans="1:15" s="11" customFormat="1" ht="30" customHeight="1">
      <c r="A15" s="25">
        <v>9</v>
      </c>
      <c r="B15" s="26" t="s">
        <v>43</v>
      </c>
      <c r="C15" s="32">
        <f>'Electrical Works '!G167</f>
        <v>0</v>
      </c>
      <c r="D15" s="32">
        <f>'Electrical Works '!H167</f>
        <v>0</v>
      </c>
      <c r="E15" s="32">
        <f t="shared" si="0"/>
        <v>0</v>
      </c>
      <c r="F15" s="31"/>
    </row>
    <row r="16" spans="1:15" s="11" customFormat="1" ht="30" customHeight="1">
      <c r="A16" s="25">
        <v>10</v>
      </c>
      <c r="B16" s="26" t="s">
        <v>107</v>
      </c>
      <c r="C16" s="32" t="e">
        <f>'Electrical Works '!G169</f>
        <v>#REF!</v>
      </c>
      <c r="D16" s="32" t="e">
        <f>'Electrical Works '!H169</f>
        <v>#REF!</v>
      </c>
      <c r="E16" s="32" t="e">
        <f t="shared" ref="E16" si="1">C16+D16</f>
        <v>#REF!</v>
      </c>
      <c r="F16" s="31"/>
    </row>
    <row r="17" spans="1:7" s="11" customFormat="1" ht="30" customHeight="1">
      <c r="A17" s="25">
        <v>11</v>
      </c>
      <c r="B17" s="26" t="s">
        <v>93</v>
      </c>
      <c r="C17" s="32">
        <f>'Electrical Works '!G182</f>
        <v>0</v>
      </c>
      <c r="D17" s="32">
        <f>'Electrical Works '!H182</f>
        <v>0</v>
      </c>
      <c r="E17" s="32">
        <f t="shared" si="0"/>
        <v>0</v>
      </c>
      <c r="F17" s="31"/>
    </row>
    <row r="18" spans="1:7" s="11" customFormat="1" ht="30" customHeight="1">
      <c r="A18" s="25">
        <v>12</v>
      </c>
      <c r="B18" s="26" t="s">
        <v>164</v>
      </c>
      <c r="C18" s="32">
        <f>'Electrical Works '!G192</f>
        <v>0</v>
      </c>
      <c r="D18" s="32">
        <f>'Electrical Works '!H192</f>
        <v>0</v>
      </c>
      <c r="E18" s="32">
        <f>C18+D18</f>
        <v>0</v>
      </c>
      <c r="F18" s="31"/>
    </row>
    <row r="19" spans="1:7" s="11" customFormat="1" ht="30" customHeight="1">
      <c r="A19" s="25">
        <v>13</v>
      </c>
      <c r="B19" s="26" t="s">
        <v>222</v>
      </c>
      <c r="C19" s="32">
        <f>'Electrical Works '!G197</f>
        <v>0</v>
      </c>
      <c r="D19" s="32">
        <f>'Electrical Works '!H197</f>
        <v>0</v>
      </c>
      <c r="E19" s="32">
        <f>C19+D19</f>
        <v>0</v>
      </c>
      <c r="F19" s="31"/>
    </row>
    <row r="20" spans="1:7" s="11" customFormat="1" ht="30" customHeight="1">
      <c r="A20" s="25"/>
      <c r="B20" s="26"/>
      <c r="C20" s="32"/>
      <c r="D20" s="32"/>
      <c r="E20" s="32"/>
      <c r="F20" s="31"/>
    </row>
    <row r="21" spans="1:7" s="11" customFormat="1" ht="30" customHeight="1">
      <c r="A21" s="29" t="s">
        <v>154</v>
      </c>
      <c r="B21" s="30" t="s">
        <v>159</v>
      </c>
      <c r="C21" s="24"/>
      <c r="D21" s="24"/>
      <c r="E21" s="24"/>
      <c r="F21" s="31"/>
    </row>
    <row r="22" spans="1:7" s="42" customFormat="1" ht="30" customHeight="1">
      <c r="A22" s="59">
        <v>1</v>
      </c>
      <c r="B22" s="62" t="s">
        <v>226</v>
      </c>
      <c r="C22" s="282">
        <f>'ELV Works'!G57</f>
        <v>0</v>
      </c>
      <c r="D22" s="282">
        <f>'ELV Works'!H57</f>
        <v>0</v>
      </c>
      <c r="E22" s="283">
        <f>C22+D22</f>
        <v>0</v>
      </c>
      <c r="F22" s="62"/>
    </row>
    <row r="23" spans="1:7" s="11" customFormat="1" ht="30" customHeight="1">
      <c r="A23" s="29"/>
      <c r="B23" s="30"/>
      <c r="C23" s="24"/>
      <c r="D23" s="24"/>
      <c r="E23" s="24"/>
      <c r="F23" s="31"/>
    </row>
    <row r="24" spans="1:7" s="14" customFormat="1" ht="30" customHeight="1">
      <c r="A24" s="27"/>
      <c r="B24" s="27" t="s">
        <v>274</v>
      </c>
      <c r="C24" s="28" t="e">
        <f>SUM(C6:C23)</f>
        <v>#REF!</v>
      </c>
      <c r="D24" s="28" t="e">
        <f>SUM(D6:D23)</f>
        <v>#REF!</v>
      </c>
      <c r="E24" s="28" t="e">
        <f>SUM(E6:E23)</f>
        <v>#REF!</v>
      </c>
      <c r="F24" s="298"/>
      <c r="G24" s="299"/>
    </row>
    <row r="25" spans="1:7">
      <c r="G25" s="300"/>
    </row>
  </sheetData>
  <mergeCells count="7">
    <mergeCell ref="A3:F3"/>
    <mergeCell ref="E4:E5"/>
    <mergeCell ref="A4:A5"/>
    <mergeCell ref="B4:B5"/>
    <mergeCell ref="C4:C5"/>
    <mergeCell ref="D4:D5"/>
    <mergeCell ref="F4:F5"/>
  </mergeCells>
  <pageMargins left="0.7" right="0.7" top="0.75" bottom="0.75" header="0.3" footer="0.3"/>
  <pageSetup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view="pageBreakPreview" topLeftCell="A12" zoomScale="85" zoomScaleSheetLayoutView="85" workbookViewId="0">
      <selection activeCell="D193" sqref="D193"/>
    </sheetView>
  </sheetViews>
  <sheetFormatPr defaultColWidth="9.140625" defaultRowHeight="15"/>
  <cols>
    <col min="1" max="1" width="7.140625" style="8" bestFit="1" customWidth="1"/>
    <col min="2" max="2" width="100" style="34" customWidth="1"/>
    <col min="3" max="3" width="8.42578125" style="33" customWidth="1"/>
    <col min="4" max="4" width="8.42578125" style="35" customWidth="1"/>
    <col min="5" max="5" width="10.140625" style="36" customWidth="1"/>
    <col min="6" max="6" width="13.5703125" style="36" bestFit="1" customWidth="1"/>
    <col min="7" max="7" width="13.140625" style="8" bestFit="1" customWidth="1"/>
    <col min="8" max="8" width="13.5703125" style="8" bestFit="1" customWidth="1"/>
    <col min="9" max="9" width="42.28515625" style="8" bestFit="1" customWidth="1"/>
    <col min="10" max="16384" width="9.140625" style="8"/>
  </cols>
  <sheetData>
    <row r="1" spans="1:9" s="1" customFormat="1" ht="17.45" customHeight="1">
      <c r="A1" s="312" t="s">
        <v>276</v>
      </c>
      <c r="B1" s="313"/>
      <c r="C1" s="313"/>
      <c r="D1" s="37"/>
      <c r="E1" s="37"/>
      <c r="F1" s="38"/>
      <c r="G1" s="38"/>
      <c r="H1" s="38"/>
      <c r="I1" s="39" t="s">
        <v>278</v>
      </c>
    </row>
    <row r="2" spans="1:9" s="1" customFormat="1" ht="17.45" customHeight="1">
      <c r="A2" s="312" t="s">
        <v>74</v>
      </c>
      <c r="B2" s="313"/>
      <c r="C2" s="313"/>
      <c r="D2" s="37"/>
      <c r="E2" s="37"/>
      <c r="F2" s="38"/>
      <c r="G2" s="38"/>
      <c r="H2" s="38"/>
      <c r="I2" s="39" t="s">
        <v>184</v>
      </c>
    </row>
    <row r="3" spans="1:9" s="33" customFormat="1" ht="21.75" customHeight="1">
      <c r="A3" s="315" t="s">
        <v>11</v>
      </c>
      <c r="B3" s="315" t="s">
        <v>12</v>
      </c>
      <c r="C3" s="310" t="s">
        <v>13</v>
      </c>
      <c r="D3" s="310" t="s">
        <v>76</v>
      </c>
      <c r="E3" s="18" t="s">
        <v>66</v>
      </c>
      <c r="F3" s="18"/>
      <c r="G3" s="314" t="s">
        <v>0</v>
      </c>
      <c r="H3" s="314"/>
      <c r="I3" s="310" t="s">
        <v>63</v>
      </c>
    </row>
    <row r="4" spans="1:9" s="33" customFormat="1" ht="27" customHeight="1">
      <c r="A4" s="311"/>
      <c r="B4" s="316"/>
      <c r="C4" s="311"/>
      <c r="D4" s="311" t="s">
        <v>9</v>
      </c>
      <c r="E4" s="17" t="s">
        <v>1</v>
      </c>
      <c r="F4" s="18" t="s">
        <v>65</v>
      </c>
      <c r="G4" s="17" t="s">
        <v>1</v>
      </c>
      <c r="H4" s="18" t="s">
        <v>65</v>
      </c>
      <c r="I4" s="311"/>
    </row>
    <row r="5" spans="1:9">
      <c r="A5" s="7"/>
      <c r="B5" s="9"/>
      <c r="C5" s="5"/>
      <c r="D5" s="4"/>
      <c r="E5" s="6"/>
      <c r="F5" s="6"/>
      <c r="G5" s="7"/>
      <c r="H5" s="7"/>
      <c r="I5" s="7"/>
    </row>
    <row r="6" spans="1:9">
      <c r="A6" s="2">
        <v>1</v>
      </c>
      <c r="B6" s="3" t="s">
        <v>15</v>
      </c>
      <c r="C6" s="5"/>
      <c r="D6" s="4"/>
      <c r="E6" s="6"/>
      <c r="F6" s="6"/>
      <c r="G6" s="7"/>
      <c r="H6" s="7"/>
      <c r="I6" s="7"/>
    </row>
    <row r="7" spans="1:9">
      <c r="A7" s="2"/>
      <c r="B7" s="3"/>
      <c r="C7" s="5"/>
      <c r="D7" s="4"/>
      <c r="E7" s="6"/>
      <c r="F7" s="6"/>
      <c r="G7" s="7"/>
      <c r="H7" s="7"/>
      <c r="I7" s="7"/>
    </row>
    <row r="8" spans="1:9" s="48" customFormat="1" ht="138.6" customHeight="1">
      <c r="A8" s="51"/>
      <c r="B8" s="52" t="s">
        <v>178</v>
      </c>
      <c r="C8" s="45"/>
      <c r="D8" s="46"/>
      <c r="E8" s="47"/>
      <c r="F8" s="47"/>
      <c r="G8" s="43"/>
      <c r="H8" s="43"/>
      <c r="I8" s="43"/>
    </row>
    <row r="9" spans="1:9" s="65" customFormat="1" ht="20.100000000000001" customHeight="1">
      <c r="A9" s="63">
        <v>1.1000000000000001</v>
      </c>
      <c r="B9" s="160" t="s">
        <v>134</v>
      </c>
      <c r="C9" s="161"/>
      <c r="D9" s="63"/>
      <c r="E9" s="63"/>
      <c r="F9" s="63"/>
      <c r="G9" s="64"/>
      <c r="H9" s="64"/>
      <c r="I9" s="64"/>
    </row>
    <row r="10" spans="1:9" s="65" customFormat="1" ht="20.100000000000001" customHeight="1">
      <c r="A10" s="63"/>
      <c r="B10" s="66" t="s">
        <v>185</v>
      </c>
      <c r="C10" s="67" t="s">
        <v>2</v>
      </c>
      <c r="D10" s="63">
        <v>1</v>
      </c>
      <c r="E10" s="63"/>
      <c r="F10" s="63"/>
      <c r="G10" s="68">
        <f>IF($D10="","",IFERROR($D10*E10,""))</f>
        <v>0</v>
      </c>
      <c r="H10" s="68">
        <f>IF($D10="","",IFERROR($D10*F10,""))</f>
        <v>0</v>
      </c>
      <c r="I10" s="64"/>
    </row>
    <row r="11" spans="1:9" s="42" customFormat="1" ht="20.100000000000001" customHeight="1">
      <c r="A11" s="47"/>
      <c r="B11" s="57"/>
      <c r="C11" s="55"/>
      <c r="D11" s="47"/>
      <c r="E11" s="47"/>
      <c r="F11" s="47"/>
      <c r="G11" s="54"/>
      <c r="H11" s="54"/>
      <c r="I11" s="54"/>
    </row>
    <row r="12" spans="1:9" s="42" customFormat="1" ht="20.100000000000001" customHeight="1">
      <c r="A12" s="47">
        <v>1.2</v>
      </c>
      <c r="B12" s="56" t="s">
        <v>17</v>
      </c>
      <c r="C12" s="53"/>
      <c r="D12" s="47"/>
      <c r="E12" s="47"/>
      <c r="F12" s="47"/>
      <c r="G12" s="54"/>
      <c r="H12" s="54"/>
      <c r="I12" s="54"/>
    </row>
    <row r="13" spans="1:9" s="65" customFormat="1" ht="20.100000000000001" customHeight="1">
      <c r="A13" s="127" t="s">
        <v>4</v>
      </c>
      <c r="B13" s="66" t="s">
        <v>187</v>
      </c>
      <c r="C13" s="67" t="s">
        <v>2</v>
      </c>
      <c r="D13" s="63">
        <v>1</v>
      </c>
      <c r="E13" s="63"/>
      <c r="F13" s="63"/>
      <c r="G13" s="68">
        <f t="shared" ref="G13" si="0">IF($D13="","",IFERROR($D13*E13,""))</f>
        <v>0</v>
      </c>
      <c r="H13" s="68">
        <f t="shared" ref="H13" si="1">IF($D13="","",IFERROR($D13*F13,""))</f>
        <v>0</v>
      </c>
      <c r="I13" s="64" t="s">
        <v>186</v>
      </c>
    </row>
    <row r="14" spans="1:9" s="65" customFormat="1" ht="20.100000000000001" customHeight="1">
      <c r="A14" s="127" t="s">
        <v>8</v>
      </c>
      <c r="B14" s="66" t="s">
        <v>188</v>
      </c>
      <c r="C14" s="67" t="s">
        <v>2</v>
      </c>
      <c r="D14" s="63">
        <v>2</v>
      </c>
      <c r="E14" s="63"/>
      <c r="F14" s="63"/>
      <c r="G14" s="68">
        <f t="shared" ref="G14" si="2">IF($D14="","",IFERROR($D14*E14,""))</f>
        <v>0</v>
      </c>
      <c r="H14" s="68">
        <f t="shared" ref="H14" si="3">IF($D14="","",IFERROR($D14*F14,""))</f>
        <v>0</v>
      </c>
      <c r="I14" s="64" t="s">
        <v>189</v>
      </c>
    </row>
    <row r="15" spans="1:9" s="42" customFormat="1" ht="20.100000000000001" customHeight="1">
      <c r="A15" s="162"/>
      <c r="B15" s="60"/>
      <c r="C15" s="61"/>
      <c r="D15" s="59"/>
      <c r="E15" s="59"/>
      <c r="F15" s="59"/>
      <c r="G15" s="41"/>
      <c r="H15" s="41"/>
      <c r="I15" s="163"/>
    </row>
    <row r="16" spans="1:9" s="42" customFormat="1" ht="20.100000000000001" customHeight="1">
      <c r="A16" s="47">
        <v>1.3</v>
      </c>
      <c r="B16" s="56" t="s">
        <v>152</v>
      </c>
      <c r="C16" s="47"/>
      <c r="D16" s="47"/>
      <c r="E16" s="47"/>
      <c r="F16" s="54"/>
      <c r="G16" s="54"/>
      <c r="H16" s="54"/>
    </row>
    <row r="17" spans="1:9" s="168" customFormat="1" ht="96.6" customHeight="1">
      <c r="A17" s="164" t="s">
        <v>4</v>
      </c>
      <c r="B17" s="165" t="s">
        <v>279</v>
      </c>
      <c r="C17" s="166" t="s">
        <v>2</v>
      </c>
      <c r="D17" s="167">
        <v>1</v>
      </c>
      <c r="E17" s="167"/>
      <c r="F17" s="167"/>
      <c r="G17" s="68">
        <f t="shared" ref="G17" si="4">IF($D17="","",IFERROR($D17*E17,""))</f>
        <v>0</v>
      </c>
      <c r="H17" s="68">
        <f t="shared" ref="H17" si="5">IF($D17="","",IFERROR($D17*F17,""))</f>
        <v>0</v>
      </c>
      <c r="I17" s="158"/>
    </row>
    <row r="18" spans="1:9" s="168" customFormat="1" ht="96.6" customHeight="1">
      <c r="A18" s="164" t="s">
        <v>5</v>
      </c>
      <c r="B18" s="165" t="s">
        <v>280</v>
      </c>
      <c r="C18" s="166" t="s">
        <v>2</v>
      </c>
      <c r="D18" s="167">
        <v>1</v>
      </c>
      <c r="E18" s="167"/>
      <c r="F18" s="167"/>
      <c r="G18" s="68">
        <f t="shared" ref="G18" si="6">IF($D18="","",IFERROR($D18*E18,""))</f>
        <v>0</v>
      </c>
      <c r="H18" s="68">
        <f t="shared" ref="H18" si="7">IF($D18="","",IFERROR($D18*F18,""))</f>
        <v>0</v>
      </c>
      <c r="I18" s="158"/>
    </row>
    <row r="19" spans="1:9" s="168" customFormat="1" ht="96.6" customHeight="1">
      <c r="A19" s="164" t="s">
        <v>5</v>
      </c>
      <c r="B19" s="165" t="s">
        <v>281</v>
      </c>
      <c r="C19" s="166" t="s">
        <v>2</v>
      </c>
      <c r="D19" s="167">
        <v>1</v>
      </c>
      <c r="E19" s="167"/>
      <c r="F19" s="167"/>
      <c r="G19" s="68">
        <f t="shared" ref="G19" si="8">IF($D19="","",IFERROR($D19*E19,""))</f>
        <v>0</v>
      </c>
      <c r="H19" s="68">
        <f t="shared" ref="H19" si="9">IF($D19="","",IFERROR($D19*F19,""))</f>
        <v>0</v>
      </c>
      <c r="I19" s="158"/>
    </row>
    <row r="20" spans="1:9" s="48" customFormat="1" ht="12.75">
      <c r="A20" s="69"/>
      <c r="B20" s="57"/>
      <c r="C20" s="70"/>
      <c r="D20" s="46"/>
      <c r="E20" s="47"/>
      <c r="F20" s="47"/>
      <c r="G20" s="43"/>
      <c r="H20" s="43"/>
      <c r="I20" s="43"/>
    </row>
    <row r="21" spans="1:9" s="75" customFormat="1" ht="23.25" customHeight="1">
      <c r="A21" s="71"/>
      <c r="B21" s="72" t="s">
        <v>108</v>
      </c>
      <c r="C21" s="72"/>
      <c r="D21" s="74"/>
      <c r="E21" s="74"/>
      <c r="F21" s="74"/>
      <c r="G21" s="74">
        <f>SUM(G6:G19)</f>
        <v>0</v>
      </c>
      <c r="H21" s="74">
        <f>SUM(H6:H19)</f>
        <v>0</v>
      </c>
      <c r="I21" s="74"/>
    </row>
    <row r="22" spans="1:9" s="48" customFormat="1" ht="15" customHeight="1">
      <c r="A22" s="43"/>
      <c r="B22" s="44"/>
      <c r="C22" s="45"/>
      <c r="D22" s="46"/>
      <c r="E22" s="47"/>
      <c r="F22" s="47"/>
      <c r="G22" s="43"/>
      <c r="H22" s="43"/>
      <c r="I22" s="43"/>
    </row>
    <row r="23" spans="1:9" s="42" customFormat="1" ht="15" customHeight="1">
      <c r="A23" s="76">
        <v>2</v>
      </c>
      <c r="B23" s="56" t="s">
        <v>18</v>
      </c>
      <c r="C23" s="55"/>
      <c r="D23" s="47"/>
      <c r="E23" s="47"/>
      <c r="F23" s="47"/>
      <c r="G23" s="54"/>
      <c r="H23" s="54"/>
      <c r="I23" s="54"/>
    </row>
    <row r="24" spans="1:9" s="42" customFormat="1" ht="15" customHeight="1">
      <c r="A24" s="77"/>
      <c r="B24" s="56"/>
      <c r="C24" s="55"/>
      <c r="D24" s="47"/>
      <c r="E24" s="47"/>
      <c r="F24" s="47"/>
      <c r="G24" s="54"/>
      <c r="H24" s="54"/>
      <c r="I24" s="54"/>
    </row>
    <row r="25" spans="1:9" s="65" customFormat="1" ht="15" customHeight="1">
      <c r="A25" s="93" t="s">
        <v>4</v>
      </c>
      <c r="B25" s="160" t="s">
        <v>191</v>
      </c>
      <c r="C25" s="67" t="s">
        <v>2</v>
      </c>
      <c r="D25" s="63">
        <v>1</v>
      </c>
      <c r="E25" s="63"/>
      <c r="F25" s="63"/>
      <c r="G25" s="68">
        <f t="shared" ref="G25" si="10">IF($D25="","",IFERROR($D25*E25,""))</f>
        <v>0</v>
      </c>
      <c r="H25" s="68">
        <f t="shared" ref="H25" si="11">IF($D25="","",IFERROR($D25*F25,""))</f>
        <v>0</v>
      </c>
      <c r="I25" s="64"/>
    </row>
    <row r="26" spans="1:9" s="65" customFormat="1" ht="15" customHeight="1">
      <c r="A26" s="93"/>
      <c r="B26" s="119" t="s">
        <v>62</v>
      </c>
      <c r="C26" s="67"/>
      <c r="D26" s="63"/>
      <c r="E26" s="63"/>
      <c r="F26" s="63"/>
      <c r="G26" s="64"/>
      <c r="H26" s="64"/>
      <c r="I26" s="64"/>
    </row>
    <row r="27" spans="1:9" s="65" customFormat="1" ht="15" customHeight="1">
      <c r="A27" s="93"/>
      <c r="B27" s="119" t="s">
        <v>195</v>
      </c>
      <c r="C27" s="67"/>
      <c r="D27" s="63"/>
      <c r="E27" s="63"/>
      <c r="F27" s="63"/>
      <c r="G27" s="64"/>
      <c r="H27" s="64"/>
      <c r="I27" s="64"/>
    </row>
    <row r="28" spans="1:9" s="65" customFormat="1" ht="15" customHeight="1">
      <c r="A28" s="93"/>
      <c r="B28" s="119" t="s">
        <v>190</v>
      </c>
      <c r="C28" s="67"/>
      <c r="D28" s="63"/>
      <c r="E28" s="63"/>
      <c r="F28" s="63"/>
      <c r="G28" s="64"/>
      <c r="H28" s="64"/>
      <c r="I28" s="64"/>
    </row>
    <row r="29" spans="1:9" s="65" customFormat="1" ht="15" customHeight="1">
      <c r="A29" s="93"/>
      <c r="B29" s="119" t="s">
        <v>192</v>
      </c>
      <c r="C29" s="67"/>
      <c r="D29" s="63"/>
      <c r="E29" s="63"/>
      <c r="F29" s="63"/>
      <c r="G29" s="64"/>
      <c r="H29" s="64"/>
      <c r="I29" s="64"/>
    </row>
    <row r="30" spans="1:9" s="65" customFormat="1" ht="15" customHeight="1">
      <c r="A30" s="93"/>
      <c r="B30" s="119" t="s">
        <v>193</v>
      </c>
      <c r="C30" s="67"/>
      <c r="D30" s="63"/>
      <c r="E30" s="63"/>
      <c r="F30" s="63"/>
      <c r="G30" s="64"/>
      <c r="H30" s="64"/>
      <c r="I30" s="64"/>
    </row>
    <row r="31" spans="1:9" s="65" customFormat="1" ht="15" customHeight="1">
      <c r="A31" s="93"/>
      <c r="B31" s="119" t="s">
        <v>194</v>
      </c>
      <c r="C31" s="67"/>
      <c r="D31" s="63"/>
      <c r="E31" s="63"/>
      <c r="F31" s="63"/>
      <c r="G31" s="64"/>
      <c r="H31" s="64"/>
      <c r="I31" s="64"/>
    </row>
    <row r="32" spans="1:9" s="65" customFormat="1" ht="29.45" customHeight="1">
      <c r="A32" s="93"/>
      <c r="B32" s="169" t="s">
        <v>196</v>
      </c>
      <c r="C32" s="67"/>
      <c r="D32" s="63"/>
      <c r="E32" s="63"/>
      <c r="F32" s="63"/>
      <c r="G32" s="64"/>
      <c r="H32" s="64"/>
      <c r="I32" s="64"/>
    </row>
    <row r="33" spans="1:9" s="42" customFormat="1" ht="15" customHeight="1">
      <c r="A33" s="78"/>
      <c r="B33" s="80"/>
      <c r="C33" s="55"/>
      <c r="D33" s="47"/>
      <c r="E33" s="47"/>
      <c r="F33" s="47"/>
      <c r="G33" s="54"/>
      <c r="H33" s="54"/>
      <c r="I33" s="54"/>
    </row>
    <row r="34" spans="1:9" s="65" customFormat="1" ht="15" customHeight="1">
      <c r="A34" s="93" t="s">
        <v>5</v>
      </c>
      <c r="B34" s="160" t="s">
        <v>197</v>
      </c>
      <c r="C34" s="67" t="s">
        <v>2</v>
      </c>
      <c r="D34" s="63">
        <v>1</v>
      </c>
      <c r="E34" s="63"/>
      <c r="F34" s="63"/>
      <c r="G34" s="68">
        <f t="shared" ref="G34" si="12">IF($D34="","",IFERROR($D34*E34,""))</f>
        <v>0</v>
      </c>
      <c r="H34" s="68">
        <f t="shared" ref="H34" si="13">IF($D34="","",IFERROR($D34*F34,""))</f>
        <v>0</v>
      </c>
      <c r="I34" s="64"/>
    </row>
    <row r="35" spans="1:9" s="65" customFormat="1" ht="15" customHeight="1">
      <c r="A35" s="93"/>
      <c r="B35" s="119" t="s">
        <v>62</v>
      </c>
      <c r="C35" s="67"/>
      <c r="D35" s="63"/>
      <c r="E35" s="63"/>
      <c r="F35" s="63"/>
      <c r="G35" s="64"/>
      <c r="H35" s="64"/>
      <c r="I35" s="64"/>
    </row>
    <row r="36" spans="1:9" s="65" customFormat="1" ht="15" customHeight="1">
      <c r="A36" s="93"/>
      <c r="B36" s="119" t="s">
        <v>200</v>
      </c>
      <c r="C36" s="67"/>
      <c r="D36" s="63"/>
      <c r="E36" s="63"/>
      <c r="F36" s="63"/>
      <c r="G36" s="64"/>
      <c r="H36" s="64"/>
      <c r="I36" s="64"/>
    </row>
    <row r="37" spans="1:9" s="65" customFormat="1" ht="15" customHeight="1">
      <c r="A37" s="93"/>
      <c r="B37" s="119" t="s">
        <v>198</v>
      </c>
      <c r="C37" s="67"/>
      <c r="D37" s="63"/>
      <c r="E37" s="63"/>
      <c r="F37" s="63"/>
      <c r="G37" s="64"/>
      <c r="H37" s="64"/>
      <c r="I37" s="64"/>
    </row>
    <row r="38" spans="1:9" s="65" customFormat="1" ht="15" customHeight="1">
      <c r="A38" s="93"/>
      <c r="B38" s="119" t="s">
        <v>199</v>
      </c>
      <c r="C38" s="67"/>
      <c r="D38" s="63"/>
      <c r="E38" s="63"/>
      <c r="F38" s="63"/>
      <c r="G38" s="64"/>
      <c r="H38" s="64"/>
      <c r="I38" s="64"/>
    </row>
    <row r="39" spans="1:9" s="65" customFormat="1" ht="15" customHeight="1">
      <c r="A39" s="93"/>
      <c r="B39" s="119" t="s">
        <v>202</v>
      </c>
      <c r="C39" s="67"/>
      <c r="D39" s="63"/>
      <c r="E39" s="63"/>
      <c r="F39" s="63"/>
      <c r="G39" s="64"/>
      <c r="H39" s="64"/>
      <c r="I39" s="64"/>
    </row>
    <row r="40" spans="1:9" s="65" customFormat="1" ht="25.5">
      <c r="A40" s="93"/>
      <c r="B40" s="169" t="s">
        <v>196</v>
      </c>
      <c r="C40" s="67"/>
      <c r="D40" s="63"/>
      <c r="E40" s="63"/>
      <c r="F40" s="63"/>
      <c r="G40" s="64"/>
      <c r="H40" s="64"/>
      <c r="I40" s="64"/>
    </row>
    <row r="41" spans="1:9" s="42" customFormat="1" ht="15" customHeight="1">
      <c r="A41" s="78"/>
      <c r="B41" s="80"/>
      <c r="C41" s="55"/>
      <c r="D41" s="47"/>
      <c r="E41" s="47"/>
      <c r="F41" s="47"/>
      <c r="G41" s="54"/>
      <c r="H41" s="54"/>
      <c r="I41" s="54"/>
    </row>
    <row r="42" spans="1:9" s="65" customFormat="1" ht="15" customHeight="1">
      <c r="A42" s="93" t="s">
        <v>6</v>
      </c>
      <c r="B42" s="170" t="s">
        <v>143</v>
      </c>
      <c r="C42" s="67" t="s">
        <v>2</v>
      </c>
      <c r="D42" s="63">
        <v>1</v>
      </c>
      <c r="E42" s="63"/>
      <c r="F42" s="63"/>
      <c r="G42" s="68">
        <f t="shared" ref="G42" si="14">IF($D42="","",IFERROR($D42*E42,""))</f>
        <v>0</v>
      </c>
      <c r="H42" s="68">
        <f t="shared" ref="H42" si="15">IF($D42="","",IFERROR($D42*F42,""))</f>
        <v>0</v>
      </c>
      <c r="I42" s="64"/>
    </row>
    <row r="43" spans="1:9" s="65" customFormat="1" ht="15" customHeight="1">
      <c r="A43" s="93"/>
      <c r="B43" s="119" t="s">
        <v>62</v>
      </c>
      <c r="C43" s="67"/>
      <c r="D43" s="63"/>
      <c r="E43" s="63"/>
      <c r="F43" s="63"/>
      <c r="G43" s="64"/>
      <c r="H43" s="64"/>
      <c r="I43" s="64"/>
    </row>
    <row r="44" spans="1:9" s="65" customFormat="1" ht="15" customHeight="1">
      <c r="A44" s="93"/>
      <c r="B44" s="119" t="s">
        <v>204</v>
      </c>
      <c r="C44" s="67"/>
      <c r="D44" s="63" t="s">
        <v>142</v>
      </c>
      <c r="E44" s="63"/>
      <c r="F44" s="63"/>
      <c r="G44" s="64"/>
      <c r="H44" s="64"/>
      <c r="I44" s="64"/>
    </row>
    <row r="45" spans="1:9" s="65" customFormat="1" ht="15" customHeight="1">
      <c r="A45" s="93"/>
      <c r="B45" s="119" t="s">
        <v>201</v>
      </c>
      <c r="C45" s="67"/>
      <c r="D45" s="63"/>
      <c r="E45" s="63"/>
      <c r="F45" s="63"/>
      <c r="G45" s="64"/>
      <c r="H45" s="64"/>
      <c r="I45" s="64"/>
    </row>
    <row r="46" spans="1:9" s="65" customFormat="1" ht="15" customHeight="1">
      <c r="A46" s="93"/>
      <c r="B46" s="119" t="s">
        <v>140</v>
      </c>
      <c r="C46" s="67"/>
      <c r="D46" s="63"/>
      <c r="E46" s="63"/>
      <c r="F46" s="63"/>
      <c r="G46" s="64"/>
      <c r="H46" s="64"/>
      <c r="I46" s="64"/>
    </row>
    <row r="47" spans="1:9" s="65" customFormat="1" ht="15" customHeight="1">
      <c r="A47" s="93"/>
      <c r="B47" s="119" t="s">
        <v>203</v>
      </c>
      <c r="C47" s="67"/>
      <c r="D47" s="63"/>
      <c r="E47" s="63"/>
      <c r="F47" s="63"/>
      <c r="G47" s="64"/>
      <c r="H47" s="64"/>
      <c r="I47" s="64"/>
    </row>
    <row r="48" spans="1:9" s="65" customFormat="1" ht="25.5">
      <c r="A48" s="93"/>
      <c r="B48" s="169" t="s">
        <v>109</v>
      </c>
      <c r="C48" s="67"/>
      <c r="D48" s="63"/>
      <c r="E48" s="63"/>
      <c r="F48" s="63"/>
      <c r="G48" s="64"/>
      <c r="H48" s="64"/>
      <c r="I48" s="64"/>
    </row>
    <row r="49" spans="1:9" s="48" customFormat="1" ht="12.75">
      <c r="A49" s="81"/>
      <c r="B49" s="82"/>
      <c r="C49" s="83"/>
      <c r="D49" s="46"/>
      <c r="E49" s="47"/>
      <c r="F49" s="47"/>
      <c r="G49" s="43"/>
      <c r="H49" s="43"/>
      <c r="I49" s="43"/>
    </row>
    <row r="50" spans="1:9" s="75" customFormat="1" ht="23.25" customHeight="1">
      <c r="A50" s="84"/>
      <c r="B50" s="72" t="s">
        <v>110</v>
      </c>
      <c r="C50" s="72"/>
      <c r="D50" s="74"/>
      <c r="E50" s="74"/>
      <c r="F50" s="74"/>
      <c r="G50" s="74">
        <f>SUM(G23:G49)</f>
        <v>0</v>
      </c>
      <c r="H50" s="74">
        <f>SUM(H23:H49)</f>
        <v>0</v>
      </c>
      <c r="I50" s="74"/>
    </row>
    <row r="51" spans="1:9" s="48" customFormat="1" ht="12.75">
      <c r="A51" s="43"/>
      <c r="B51" s="44"/>
      <c r="C51" s="45"/>
      <c r="D51" s="46"/>
      <c r="E51" s="47"/>
      <c r="F51" s="47"/>
      <c r="G51" s="43"/>
      <c r="H51" s="43"/>
      <c r="I51" s="43"/>
    </row>
    <row r="52" spans="1:9" s="48" customFormat="1" ht="12.75">
      <c r="A52" s="49">
        <v>3</v>
      </c>
      <c r="B52" s="50" t="s">
        <v>57</v>
      </c>
      <c r="C52" s="45"/>
      <c r="D52" s="46"/>
      <c r="E52" s="47"/>
      <c r="F52" s="47"/>
      <c r="G52" s="43"/>
      <c r="H52" s="43"/>
      <c r="I52" s="43"/>
    </row>
    <row r="53" spans="1:9" s="48" customFormat="1" ht="12.75">
      <c r="A53" s="43"/>
      <c r="B53" s="44"/>
      <c r="C53" s="45"/>
      <c r="D53" s="46"/>
      <c r="E53" s="47"/>
      <c r="F53" s="47"/>
      <c r="G53" s="43"/>
      <c r="H53" s="43"/>
      <c r="I53" s="43"/>
    </row>
    <row r="54" spans="1:9" s="48" customFormat="1" ht="14.45" customHeight="1">
      <c r="A54" s="85" t="s">
        <v>67</v>
      </c>
      <c r="B54" s="50" t="s">
        <v>19</v>
      </c>
      <c r="C54" s="70"/>
      <c r="D54" s="46"/>
      <c r="E54" s="47"/>
      <c r="F54" s="47"/>
      <c r="G54" s="43"/>
      <c r="H54" s="43"/>
      <c r="I54" s="43"/>
    </row>
    <row r="55" spans="1:9" s="48" customFormat="1" ht="63.75">
      <c r="A55" s="85"/>
      <c r="B55" s="86" t="s">
        <v>20</v>
      </c>
      <c r="C55" s="70"/>
      <c r="D55" s="46"/>
      <c r="E55" s="47"/>
      <c r="F55" s="47"/>
      <c r="G55" s="43"/>
      <c r="H55" s="43"/>
      <c r="I55" s="54"/>
    </row>
    <row r="56" spans="1:9" s="48" customFormat="1" ht="29.45" customHeight="1">
      <c r="A56" s="85"/>
      <c r="B56" s="91" t="s">
        <v>162</v>
      </c>
      <c r="C56" s="70"/>
      <c r="D56" s="46"/>
      <c r="E56" s="47"/>
      <c r="F56" s="47"/>
      <c r="G56" s="43"/>
      <c r="H56" s="43"/>
      <c r="I56" s="43"/>
    </row>
    <row r="57" spans="1:9" s="42" customFormat="1" ht="15" customHeight="1">
      <c r="A57" s="78"/>
      <c r="B57" s="92"/>
      <c r="C57" s="55"/>
      <c r="D57" s="47"/>
      <c r="E57" s="47"/>
      <c r="F57" s="47"/>
      <c r="G57" s="54"/>
      <c r="H57" s="54"/>
      <c r="I57" s="54"/>
    </row>
    <row r="58" spans="1:9" s="65" customFormat="1" ht="15" customHeight="1">
      <c r="A58" s="93" t="s">
        <v>4</v>
      </c>
      <c r="B58" s="66" t="s">
        <v>205</v>
      </c>
      <c r="C58" s="67" t="s">
        <v>3</v>
      </c>
      <c r="D58" s="63">
        <v>30</v>
      </c>
      <c r="E58" s="63"/>
      <c r="F58" s="63"/>
      <c r="G58" s="68">
        <f t="shared" ref="G58" si="16">IF($D58="","",IFERROR($D58*E58,""))</f>
        <v>0</v>
      </c>
      <c r="H58" s="68">
        <f t="shared" ref="H58" si="17">IF($D58="","",IFERROR($D58*F58,""))</f>
        <v>0</v>
      </c>
      <c r="I58" s="64" t="s">
        <v>206</v>
      </c>
    </row>
    <row r="59" spans="1:9" s="65" customFormat="1" ht="15" customHeight="1">
      <c r="A59" s="93" t="s">
        <v>8</v>
      </c>
      <c r="B59" s="66" t="s">
        <v>21</v>
      </c>
      <c r="C59" s="67" t="s">
        <v>3</v>
      </c>
      <c r="D59" s="63">
        <v>15</v>
      </c>
      <c r="E59" s="63"/>
      <c r="F59" s="63"/>
      <c r="G59" s="68">
        <f t="shared" ref="G59" si="18">IF($D59="","",IFERROR($D59*E59,""))</f>
        <v>0</v>
      </c>
      <c r="H59" s="68">
        <f t="shared" ref="H59" si="19">IF($D59="","",IFERROR($D59*F59,""))</f>
        <v>0</v>
      </c>
      <c r="I59" s="64" t="s">
        <v>207</v>
      </c>
    </row>
    <row r="60" spans="1:9" s="42" customFormat="1" ht="15" customHeight="1">
      <c r="A60" s="78"/>
      <c r="B60" s="94"/>
      <c r="C60" s="55"/>
      <c r="D60" s="47"/>
      <c r="E60" s="47"/>
      <c r="F60" s="47"/>
      <c r="G60" s="54"/>
      <c r="H60" s="54"/>
      <c r="I60" s="54"/>
    </row>
    <row r="61" spans="1:9" s="42" customFormat="1" ht="15" customHeight="1">
      <c r="A61" s="95" t="s">
        <v>61</v>
      </c>
      <c r="B61" s="56" t="s">
        <v>22</v>
      </c>
      <c r="C61" s="55"/>
      <c r="D61" s="47"/>
      <c r="E61" s="47"/>
      <c r="F61" s="47"/>
      <c r="G61" s="54"/>
      <c r="H61" s="54"/>
      <c r="I61" s="54"/>
    </row>
    <row r="62" spans="1:9" s="48" customFormat="1" ht="63.75">
      <c r="A62" s="85" t="s">
        <v>23</v>
      </c>
      <c r="B62" s="96" t="s">
        <v>24</v>
      </c>
      <c r="C62" s="55"/>
      <c r="D62" s="46"/>
      <c r="E62" s="47"/>
      <c r="F62" s="47"/>
      <c r="G62" s="43"/>
      <c r="H62" s="43"/>
      <c r="I62" s="43"/>
    </row>
    <row r="63" spans="1:9" s="42" customFormat="1" ht="15" customHeight="1">
      <c r="A63" s="95"/>
      <c r="B63" s="56" t="s">
        <v>77</v>
      </c>
      <c r="C63" s="55"/>
      <c r="D63" s="47"/>
      <c r="E63" s="47"/>
      <c r="F63" s="47"/>
      <c r="G63" s="54"/>
      <c r="H63" s="54"/>
      <c r="I63" s="54"/>
    </row>
    <row r="64" spans="1:9" s="42" customFormat="1" ht="15" customHeight="1">
      <c r="A64" s="95"/>
      <c r="B64" s="56"/>
      <c r="C64" s="55"/>
      <c r="D64" s="47"/>
      <c r="E64" s="47"/>
      <c r="F64" s="47"/>
      <c r="G64" s="54"/>
      <c r="H64" s="54"/>
      <c r="I64" s="54"/>
    </row>
    <row r="65" spans="1:9" s="65" customFormat="1" ht="15" customHeight="1">
      <c r="A65" s="93" t="s">
        <v>4</v>
      </c>
      <c r="B65" s="97" t="s">
        <v>169</v>
      </c>
      <c r="C65" s="67" t="s">
        <v>3</v>
      </c>
      <c r="D65" s="167">
        <v>15</v>
      </c>
      <c r="E65" s="63"/>
      <c r="F65" s="63"/>
      <c r="G65" s="68">
        <f>IF($D65="","",IFERROR($D65*E65,""))</f>
        <v>0</v>
      </c>
      <c r="H65" s="68">
        <f>IF($D65="","",IFERROR($D65*F65,""))</f>
        <v>0</v>
      </c>
      <c r="I65" s="171" t="s">
        <v>208</v>
      </c>
    </row>
    <row r="66" spans="1:9" s="65" customFormat="1" ht="15" customHeight="1">
      <c r="A66" s="93" t="s">
        <v>5</v>
      </c>
      <c r="B66" s="97" t="s">
        <v>153</v>
      </c>
      <c r="C66" s="67" t="s">
        <v>3</v>
      </c>
      <c r="D66" s="167">
        <v>100</v>
      </c>
      <c r="E66" s="63"/>
      <c r="F66" s="63"/>
      <c r="G66" s="68">
        <f>IF($D66="","",IFERROR($D66*E66,""))</f>
        <v>0</v>
      </c>
      <c r="H66" s="68">
        <f>IF($D66="","",IFERROR($D66*F66,""))</f>
        <v>0</v>
      </c>
      <c r="I66" s="171" t="s">
        <v>282</v>
      </c>
    </row>
    <row r="67" spans="1:9" s="65" customFormat="1" ht="15" customHeight="1">
      <c r="A67" s="93" t="s">
        <v>6</v>
      </c>
      <c r="B67" s="97" t="s">
        <v>25</v>
      </c>
      <c r="C67" s="67" t="s">
        <v>3</v>
      </c>
      <c r="D67" s="167">
        <v>60</v>
      </c>
      <c r="E67" s="63"/>
      <c r="F67" s="63"/>
      <c r="G67" s="68">
        <f t="shared" ref="G67:G68" si="20">IF($D67="","",IFERROR($D67*E67,""))</f>
        <v>0</v>
      </c>
      <c r="H67" s="68">
        <f t="shared" ref="H67:H68" si="21">IF($D67="","",IFERROR($D67*F67,""))</f>
        <v>0</v>
      </c>
      <c r="I67" s="64" t="s">
        <v>209</v>
      </c>
    </row>
    <row r="68" spans="1:9" s="65" customFormat="1" ht="15" customHeight="1">
      <c r="A68" s="93" t="s">
        <v>8</v>
      </c>
      <c r="B68" s="97" t="s">
        <v>26</v>
      </c>
      <c r="C68" s="67" t="s">
        <v>3</v>
      </c>
      <c r="D68" s="63">
        <v>20</v>
      </c>
      <c r="E68" s="63"/>
      <c r="F68" s="63"/>
      <c r="G68" s="68">
        <f t="shared" si="20"/>
        <v>0</v>
      </c>
      <c r="H68" s="68">
        <f t="shared" si="21"/>
        <v>0</v>
      </c>
      <c r="I68" s="129" t="s">
        <v>210</v>
      </c>
    </row>
    <row r="69" spans="1:9" s="42" customFormat="1" ht="15" customHeight="1">
      <c r="A69" s="78"/>
      <c r="B69" s="94"/>
      <c r="C69" s="55"/>
      <c r="D69" s="47"/>
      <c r="E69" s="47"/>
      <c r="F69" s="47"/>
      <c r="G69" s="54"/>
      <c r="H69" s="54"/>
      <c r="I69" s="54"/>
    </row>
    <row r="70" spans="1:9" s="75" customFormat="1" ht="15" customHeight="1">
      <c r="A70" s="95" t="s">
        <v>29</v>
      </c>
      <c r="B70" s="56" t="s">
        <v>78</v>
      </c>
      <c r="C70" s="98"/>
      <c r="D70" s="99"/>
      <c r="E70" s="99"/>
      <c r="F70" s="99"/>
      <c r="G70" s="100"/>
      <c r="H70" s="100"/>
      <c r="I70" s="100"/>
    </row>
    <row r="71" spans="1:9" s="75" customFormat="1" ht="15" customHeight="1">
      <c r="A71" s="95"/>
      <c r="B71" s="56"/>
      <c r="C71" s="98"/>
      <c r="D71" s="99"/>
      <c r="E71" s="99"/>
      <c r="F71" s="99"/>
      <c r="G71" s="100"/>
      <c r="H71" s="100"/>
      <c r="I71" s="100"/>
    </row>
    <row r="72" spans="1:9" s="65" customFormat="1" ht="15" customHeight="1">
      <c r="A72" s="93" t="s">
        <v>4</v>
      </c>
      <c r="B72" s="97" t="s">
        <v>144</v>
      </c>
      <c r="C72" s="67" t="s">
        <v>3</v>
      </c>
      <c r="D72" s="167">
        <v>20</v>
      </c>
      <c r="E72" s="63"/>
      <c r="F72" s="63"/>
      <c r="G72" s="68">
        <f>IF($D72="","",IFERROR($D72*E72,""))</f>
        <v>0</v>
      </c>
      <c r="H72" s="68">
        <f t="shared" ref="H72" si="22">IF($D72="","",IFERROR($D72*F72,""))</f>
        <v>0</v>
      </c>
      <c r="I72" s="64" t="s">
        <v>211</v>
      </c>
    </row>
    <row r="73" spans="1:9" s="42" customFormat="1" ht="15" customHeight="1">
      <c r="A73" s="78"/>
      <c r="B73" s="94"/>
      <c r="C73" s="55"/>
      <c r="D73" s="47"/>
      <c r="E73" s="47"/>
      <c r="F73" s="47"/>
      <c r="G73" s="54"/>
      <c r="H73" s="54"/>
      <c r="I73" s="54"/>
    </row>
    <row r="74" spans="1:9" s="42" customFormat="1" ht="15" customHeight="1">
      <c r="A74" s="95" t="s">
        <v>30</v>
      </c>
      <c r="B74" s="56" t="s">
        <v>27</v>
      </c>
      <c r="C74" s="55"/>
      <c r="D74" s="47"/>
      <c r="E74" s="47"/>
      <c r="F74" s="47"/>
      <c r="G74" s="54"/>
      <c r="H74" s="54"/>
      <c r="I74" s="54"/>
    </row>
    <row r="75" spans="1:9" s="48" customFormat="1" ht="51">
      <c r="A75" s="85"/>
      <c r="B75" s="101" t="s">
        <v>179</v>
      </c>
      <c r="C75" s="70"/>
      <c r="D75" s="46"/>
      <c r="E75" s="47"/>
      <c r="F75" s="47"/>
      <c r="G75" s="43"/>
      <c r="H75" s="43"/>
      <c r="I75" s="43"/>
    </row>
    <row r="76" spans="1:9" s="42" customFormat="1" ht="15" customHeight="1">
      <c r="A76" s="78"/>
      <c r="B76" s="101"/>
      <c r="C76" s="55"/>
      <c r="D76" s="47"/>
      <c r="E76" s="47"/>
      <c r="F76" s="47"/>
      <c r="G76" s="54"/>
      <c r="H76" s="54"/>
      <c r="I76" s="54"/>
    </row>
    <row r="77" spans="1:9" s="65" customFormat="1" ht="15" customHeight="1">
      <c r="A77" s="93" t="s">
        <v>4</v>
      </c>
      <c r="B77" s="66" t="s">
        <v>150</v>
      </c>
      <c r="C77" s="67" t="s">
        <v>2</v>
      </c>
      <c r="D77" s="167">
        <v>2</v>
      </c>
      <c r="E77" s="63"/>
      <c r="F77" s="63"/>
      <c r="G77" s="68">
        <f>IF($D77="","",IFERROR($D77*E77,""))</f>
        <v>0</v>
      </c>
      <c r="H77" s="68">
        <f>IF($D77="","",IFERROR($D77*F77,""))</f>
        <v>0</v>
      </c>
      <c r="I77" s="64"/>
    </row>
    <row r="78" spans="1:9" s="65" customFormat="1" ht="15" customHeight="1">
      <c r="A78" s="93" t="s">
        <v>8</v>
      </c>
      <c r="B78" s="66" t="s">
        <v>21</v>
      </c>
      <c r="C78" s="67" t="s">
        <v>2</v>
      </c>
      <c r="D78" s="167">
        <v>2</v>
      </c>
      <c r="E78" s="63"/>
      <c r="F78" s="63"/>
      <c r="G78" s="68">
        <f t="shared" ref="G78" si="23">IF($D78="","",IFERROR($D78*E78,""))</f>
        <v>0</v>
      </c>
      <c r="H78" s="68">
        <f t="shared" ref="H78" si="24">IF($D78="","",IFERROR($D78*F78,""))</f>
        <v>0</v>
      </c>
      <c r="I78" s="64"/>
    </row>
    <row r="79" spans="1:9" s="42" customFormat="1" ht="15" customHeight="1">
      <c r="A79" s="78"/>
      <c r="B79" s="94"/>
      <c r="C79" s="55"/>
      <c r="D79" s="47"/>
      <c r="E79" s="47"/>
      <c r="F79" s="47"/>
      <c r="G79" s="54"/>
      <c r="H79" s="54"/>
      <c r="I79" s="54"/>
    </row>
    <row r="80" spans="1:9" s="42" customFormat="1" ht="15" customHeight="1">
      <c r="A80" s="95" t="s">
        <v>31</v>
      </c>
      <c r="B80" s="56" t="s">
        <v>77</v>
      </c>
      <c r="C80" s="55"/>
      <c r="D80" s="47"/>
      <c r="E80" s="47"/>
      <c r="F80" s="47"/>
      <c r="G80" s="54"/>
      <c r="H80" s="54"/>
      <c r="I80" s="54"/>
    </row>
    <row r="81" spans="1:9" s="42" customFormat="1" ht="15" customHeight="1">
      <c r="A81" s="78"/>
      <c r="B81" s="56"/>
      <c r="C81" s="55"/>
      <c r="D81" s="47"/>
      <c r="E81" s="47"/>
      <c r="F81" s="47"/>
      <c r="G81" s="54"/>
      <c r="H81" s="54"/>
      <c r="I81" s="54"/>
    </row>
    <row r="82" spans="1:9" s="65" customFormat="1" ht="15" customHeight="1">
      <c r="A82" s="93" t="s">
        <v>4</v>
      </c>
      <c r="B82" s="97" t="s">
        <v>169</v>
      </c>
      <c r="C82" s="67" t="s">
        <v>2</v>
      </c>
      <c r="D82" s="167">
        <v>2</v>
      </c>
      <c r="E82" s="63"/>
      <c r="F82" s="63"/>
      <c r="G82" s="68">
        <f>IF($D82="","",IFERROR($D82*E82,""))</f>
        <v>0</v>
      </c>
      <c r="H82" s="68">
        <f>IF($D82="","",IFERROR($D82*F82,""))</f>
        <v>0</v>
      </c>
      <c r="I82" s="64"/>
    </row>
    <row r="83" spans="1:9" s="65" customFormat="1" ht="15" customHeight="1">
      <c r="A83" s="93" t="s">
        <v>5</v>
      </c>
      <c r="B83" s="97" t="s">
        <v>153</v>
      </c>
      <c r="C83" s="67" t="s">
        <v>2</v>
      </c>
      <c r="D83" s="167">
        <v>10</v>
      </c>
      <c r="E83" s="63"/>
      <c r="F83" s="63"/>
      <c r="G83" s="68">
        <f>IF($D83="","",IFERROR($D83*E83,""))</f>
        <v>0</v>
      </c>
      <c r="H83" s="68">
        <f>IF($D83="","",IFERROR($D83*F83,""))</f>
        <v>0</v>
      </c>
      <c r="I83" s="64"/>
    </row>
    <row r="84" spans="1:9" s="65" customFormat="1" ht="15" customHeight="1">
      <c r="A84" s="93" t="s">
        <v>6</v>
      </c>
      <c r="B84" s="97" t="s">
        <v>25</v>
      </c>
      <c r="C84" s="67" t="s">
        <v>2</v>
      </c>
      <c r="D84" s="167">
        <v>6</v>
      </c>
      <c r="E84" s="63"/>
      <c r="F84" s="63"/>
      <c r="G84" s="68">
        <f t="shared" ref="G84:G85" si="25">IF($D84="","",IFERROR($D84*E84,""))</f>
        <v>0</v>
      </c>
      <c r="H84" s="68">
        <f t="shared" ref="H84:H85" si="26">IF($D84="","",IFERROR($D84*F84,""))</f>
        <v>0</v>
      </c>
      <c r="I84" s="64"/>
    </row>
    <row r="85" spans="1:9" s="65" customFormat="1" ht="15" customHeight="1">
      <c r="A85" s="93" t="s">
        <v>8</v>
      </c>
      <c r="B85" s="97" t="s">
        <v>26</v>
      </c>
      <c r="C85" s="67" t="s">
        <v>2</v>
      </c>
      <c r="D85" s="167">
        <v>2</v>
      </c>
      <c r="E85" s="63"/>
      <c r="F85" s="63"/>
      <c r="G85" s="68">
        <f t="shared" si="25"/>
        <v>0</v>
      </c>
      <c r="H85" s="68">
        <f t="shared" si="26"/>
        <v>0</v>
      </c>
      <c r="I85" s="64"/>
    </row>
    <row r="86" spans="1:9" s="42" customFormat="1" ht="15" customHeight="1">
      <c r="A86" s="78"/>
      <c r="B86" s="94"/>
      <c r="C86" s="55"/>
      <c r="D86" s="47"/>
      <c r="E86" s="47"/>
      <c r="F86" s="47"/>
      <c r="G86" s="54"/>
      <c r="H86" s="54"/>
      <c r="I86" s="54"/>
    </row>
    <row r="87" spans="1:9" s="42" customFormat="1" ht="15" customHeight="1">
      <c r="A87" s="95" t="s">
        <v>32</v>
      </c>
      <c r="B87" s="56" t="s">
        <v>78</v>
      </c>
      <c r="C87" s="55"/>
      <c r="D87" s="47"/>
      <c r="E87" s="47"/>
      <c r="F87" s="47"/>
      <c r="G87" s="54"/>
      <c r="H87" s="54"/>
      <c r="I87" s="54"/>
    </row>
    <row r="88" spans="1:9" s="42" customFormat="1" ht="15" customHeight="1">
      <c r="A88" s="78"/>
      <c r="B88" s="56"/>
      <c r="C88" s="55"/>
      <c r="D88" s="47"/>
      <c r="E88" s="47"/>
      <c r="F88" s="47"/>
      <c r="G88" s="54"/>
      <c r="H88" s="54"/>
      <c r="I88" s="54"/>
    </row>
    <row r="89" spans="1:9" s="65" customFormat="1" ht="15" customHeight="1">
      <c r="A89" s="93" t="s">
        <v>4</v>
      </c>
      <c r="B89" s="97" t="s">
        <v>144</v>
      </c>
      <c r="C89" s="67" t="s">
        <v>2</v>
      </c>
      <c r="D89" s="167">
        <v>8</v>
      </c>
      <c r="E89" s="63"/>
      <c r="F89" s="63"/>
      <c r="G89" s="68">
        <f t="shared" ref="G89" si="27">IF($D89="","",IFERROR($D89*E89,""))</f>
        <v>0</v>
      </c>
      <c r="H89" s="68">
        <f t="shared" ref="H89" si="28">IF($D89="","",IFERROR($D89*F89,""))</f>
        <v>0</v>
      </c>
      <c r="I89" s="64"/>
    </row>
    <row r="90" spans="1:9" s="42" customFormat="1" ht="15" customHeight="1">
      <c r="A90" s="54"/>
      <c r="B90" s="101"/>
      <c r="C90" s="53"/>
      <c r="D90" s="47"/>
      <c r="E90" s="47"/>
      <c r="F90" s="47"/>
      <c r="G90" s="54"/>
      <c r="H90" s="54"/>
      <c r="I90" s="54"/>
    </row>
    <row r="91" spans="1:9" s="75" customFormat="1" ht="23.25" customHeight="1">
      <c r="A91" s="84"/>
      <c r="B91" s="72" t="s">
        <v>79</v>
      </c>
      <c r="C91" s="72"/>
      <c r="D91" s="74"/>
      <c r="E91" s="74"/>
      <c r="F91" s="74"/>
      <c r="G91" s="74">
        <f>SUM(G56:G90)</f>
        <v>0</v>
      </c>
      <c r="H91" s="74">
        <f>SUM(H56:H90)</f>
        <v>0</v>
      </c>
      <c r="I91" s="74"/>
    </row>
    <row r="92" spans="1:9" s="48" customFormat="1" ht="12.75">
      <c r="A92" s="43"/>
      <c r="B92" s="44"/>
      <c r="C92" s="45"/>
      <c r="D92" s="46"/>
      <c r="E92" s="47"/>
      <c r="F92" s="47"/>
      <c r="G92" s="43"/>
      <c r="H92" s="43"/>
      <c r="I92" s="43"/>
    </row>
    <row r="93" spans="1:9" s="42" customFormat="1" ht="26.1" customHeight="1">
      <c r="A93" s="99">
        <v>4</v>
      </c>
      <c r="B93" s="56" t="s">
        <v>28</v>
      </c>
      <c r="C93" s="53"/>
      <c r="D93" s="47"/>
      <c r="E93" s="47"/>
      <c r="F93" s="47"/>
      <c r="G93" s="54"/>
      <c r="H93" s="54"/>
      <c r="I93" s="54"/>
    </row>
    <row r="94" spans="1:9" s="48" customFormat="1" ht="72.599999999999994" customHeight="1">
      <c r="A94" s="43"/>
      <c r="B94" s="102" t="s">
        <v>64</v>
      </c>
      <c r="C94" s="45"/>
      <c r="D94" s="46"/>
      <c r="E94" s="47"/>
      <c r="F94" s="47"/>
      <c r="G94" s="43"/>
      <c r="H94" s="43"/>
      <c r="I94" s="103"/>
    </row>
    <row r="95" spans="1:9" s="48" customFormat="1" ht="44.25" customHeight="1">
      <c r="A95" s="87"/>
      <c r="B95" s="91" t="s">
        <v>163</v>
      </c>
      <c r="C95" s="88"/>
      <c r="D95" s="89"/>
      <c r="E95" s="59"/>
      <c r="F95" s="59"/>
      <c r="G95" s="90"/>
      <c r="H95" s="90"/>
      <c r="I95" s="90"/>
    </row>
    <row r="96" spans="1:9" s="42" customFormat="1" ht="12.75">
      <c r="A96" s="62"/>
      <c r="B96" s="104" t="s">
        <v>111</v>
      </c>
      <c r="C96" s="40"/>
      <c r="D96" s="59"/>
      <c r="E96" s="59"/>
      <c r="F96" s="59"/>
      <c r="G96" s="62"/>
      <c r="H96" s="62"/>
      <c r="I96" s="26"/>
    </row>
    <row r="97" spans="1:9" s="168" customFormat="1" ht="49.15" customHeight="1">
      <c r="A97" s="184" t="s">
        <v>68</v>
      </c>
      <c r="B97" s="185" t="s">
        <v>212</v>
      </c>
      <c r="C97" s="186" t="s">
        <v>2</v>
      </c>
      <c r="D97" s="172">
        <v>57</v>
      </c>
      <c r="E97" s="172"/>
      <c r="F97" s="172"/>
      <c r="G97" s="149">
        <f t="shared" ref="G97:H97" si="29">IF($D97="","",IFERROR($D97*E97,""))</f>
        <v>0</v>
      </c>
      <c r="H97" s="149">
        <f t="shared" si="29"/>
        <v>0</v>
      </c>
      <c r="I97" s="187"/>
    </row>
    <row r="98" spans="1:9" s="168" customFormat="1" ht="60" customHeight="1">
      <c r="A98" s="167">
        <v>4.2</v>
      </c>
      <c r="B98" s="191" t="s">
        <v>214</v>
      </c>
      <c r="C98" s="166" t="s">
        <v>2</v>
      </c>
      <c r="D98" s="167">
        <v>4</v>
      </c>
      <c r="E98" s="167"/>
      <c r="F98" s="167"/>
      <c r="G98" s="68">
        <f t="shared" ref="G98" si="30">IF($D98="","",IFERROR($D98*E98,""))</f>
        <v>0</v>
      </c>
      <c r="H98" s="68">
        <f t="shared" ref="H98" si="31">IF($D98="","",IFERROR($D98*F98,""))</f>
        <v>0</v>
      </c>
      <c r="I98" s="192" t="s">
        <v>215</v>
      </c>
    </row>
    <row r="99" spans="1:9" s="178" customFormat="1" ht="21.6" customHeight="1">
      <c r="A99" s="174"/>
      <c r="B99" s="175"/>
      <c r="C99" s="176"/>
      <c r="D99" s="177"/>
      <c r="E99" s="155"/>
      <c r="F99" s="155"/>
      <c r="G99" s="174"/>
      <c r="H99" s="174"/>
      <c r="I99" s="174"/>
    </row>
    <row r="100" spans="1:9" s="156" customFormat="1" ht="21.6" customHeight="1">
      <c r="A100" s="173"/>
      <c r="B100" s="179" t="s">
        <v>112</v>
      </c>
      <c r="C100" s="180"/>
      <c r="D100" s="155"/>
      <c r="E100" s="155"/>
      <c r="F100" s="155"/>
      <c r="G100" s="173"/>
      <c r="H100" s="173"/>
      <c r="I100" s="157"/>
    </row>
    <row r="101" spans="1:9" s="168" customFormat="1" ht="47.1" customHeight="1">
      <c r="A101" s="188" t="s">
        <v>83</v>
      </c>
      <c r="B101" s="190" t="s">
        <v>213</v>
      </c>
      <c r="C101" s="166" t="s">
        <v>2</v>
      </c>
      <c r="D101" s="167">
        <v>1</v>
      </c>
      <c r="E101" s="167"/>
      <c r="F101" s="167"/>
      <c r="G101" s="68">
        <f t="shared" ref="G101" si="32">IF($D101="","",IFERROR($D101*E101,""))</f>
        <v>0</v>
      </c>
      <c r="H101" s="68">
        <f t="shared" ref="H101" si="33">IF($D101="","",IFERROR($D101*F101,""))</f>
        <v>0</v>
      </c>
      <c r="I101" s="189"/>
    </row>
    <row r="102" spans="1:9" s="156" customFormat="1" ht="21.6" customHeight="1">
      <c r="A102" s="173"/>
      <c r="B102" s="179" t="s">
        <v>135</v>
      </c>
      <c r="C102" s="180"/>
      <c r="D102" s="155"/>
      <c r="E102" s="155"/>
      <c r="F102" s="155"/>
      <c r="G102" s="173"/>
      <c r="H102" s="173"/>
      <c r="I102" s="157"/>
    </row>
    <row r="103" spans="1:9" s="168" customFormat="1" ht="50.25" customHeight="1">
      <c r="A103" s="188" t="s">
        <v>84</v>
      </c>
      <c r="B103" s="189" t="s">
        <v>147</v>
      </c>
      <c r="C103" s="166" t="s">
        <v>2</v>
      </c>
      <c r="D103" s="167">
        <v>7</v>
      </c>
      <c r="E103" s="167"/>
      <c r="F103" s="167"/>
      <c r="G103" s="68">
        <f t="shared" ref="G103:G104" si="34">IF($D103="","",IFERROR($D103*E103,""))</f>
        <v>0</v>
      </c>
      <c r="H103" s="68">
        <f t="shared" ref="H103:H104" si="35">IF($D103="","",IFERROR($D103*F103,""))</f>
        <v>0</v>
      </c>
      <c r="I103" s="307"/>
    </row>
    <row r="104" spans="1:9" s="168" customFormat="1" ht="35.1" customHeight="1">
      <c r="A104" s="188" t="s">
        <v>85</v>
      </c>
      <c r="B104" s="189" t="s">
        <v>148</v>
      </c>
      <c r="C104" s="166" t="s">
        <v>2</v>
      </c>
      <c r="D104" s="167">
        <v>3</v>
      </c>
      <c r="E104" s="167"/>
      <c r="F104" s="167"/>
      <c r="G104" s="68">
        <f t="shared" si="34"/>
        <v>0</v>
      </c>
      <c r="H104" s="68">
        <f t="shared" si="35"/>
        <v>0</v>
      </c>
      <c r="I104" s="308"/>
    </row>
    <row r="105" spans="1:9" s="168" customFormat="1" ht="35.1" customHeight="1">
      <c r="A105" s="188" t="s">
        <v>100</v>
      </c>
      <c r="B105" s="189" t="s">
        <v>149</v>
      </c>
      <c r="C105" s="166" t="s">
        <v>2</v>
      </c>
      <c r="D105" s="167">
        <v>4</v>
      </c>
      <c r="E105" s="167"/>
      <c r="F105" s="167"/>
      <c r="G105" s="68">
        <f t="shared" ref="G105" si="36">IF($D105="","",IFERROR($D105*E105,""))</f>
        <v>0</v>
      </c>
      <c r="H105" s="68">
        <f t="shared" ref="H105" si="37">IF($D105="","",IFERROR($D105*F105,""))</f>
        <v>0</v>
      </c>
      <c r="I105" s="309"/>
    </row>
    <row r="106" spans="1:9" s="168" customFormat="1" ht="35.1" customHeight="1">
      <c r="A106" s="188" t="s">
        <v>100</v>
      </c>
      <c r="B106" s="189" t="s">
        <v>298</v>
      </c>
      <c r="C106" s="166" t="s">
        <v>2</v>
      </c>
      <c r="D106" s="167">
        <v>1</v>
      </c>
      <c r="E106" s="167"/>
      <c r="F106" s="167"/>
      <c r="G106" s="68">
        <f t="shared" ref="G106" si="38">IF($D106="","",IFERROR($D106*E106,""))</f>
        <v>0</v>
      </c>
      <c r="H106" s="68">
        <f t="shared" ref="H106" si="39">IF($D106="","",IFERROR($D106*F106,""))</f>
        <v>0</v>
      </c>
      <c r="I106" s="159"/>
    </row>
    <row r="107" spans="1:9" s="156" customFormat="1" ht="35.1" customHeight="1">
      <c r="A107" s="155">
        <v>4.16</v>
      </c>
      <c r="B107" s="181" t="s">
        <v>180</v>
      </c>
      <c r="C107" s="182" t="s">
        <v>2</v>
      </c>
      <c r="D107" s="155">
        <v>2</v>
      </c>
      <c r="E107" s="155"/>
      <c r="F107" s="155"/>
      <c r="G107" s="58">
        <f t="shared" ref="G107:G108" si="40">IF($D107="","",IFERROR($D107*E107,""))</f>
        <v>0</v>
      </c>
      <c r="H107" s="58">
        <f t="shared" ref="H107:H108" si="41">IF($D107="","",IFERROR($D107*F107,""))</f>
        <v>0</v>
      </c>
      <c r="I107" s="173"/>
    </row>
    <row r="108" spans="1:9" s="156" customFormat="1" ht="35.1" customHeight="1">
      <c r="A108" s="183">
        <v>4.17</v>
      </c>
      <c r="B108" s="181" t="s">
        <v>181</v>
      </c>
      <c r="C108" s="182" t="s">
        <v>2</v>
      </c>
      <c r="D108" s="155">
        <v>2</v>
      </c>
      <c r="E108" s="155"/>
      <c r="F108" s="155"/>
      <c r="G108" s="58">
        <f t="shared" si="40"/>
        <v>0</v>
      </c>
      <c r="H108" s="58">
        <f t="shared" si="41"/>
        <v>0</v>
      </c>
      <c r="I108" s="173"/>
    </row>
    <row r="109" spans="1:9" s="48" customFormat="1" ht="12.75">
      <c r="A109" s="43"/>
      <c r="B109" s="44"/>
      <c r="C109" s="45"/>
      <c r="D109" s="46"/>
      <c r="E109" s="47"/>
      <c r="F109" s="47"/>
      <c r="G109" s="43"/>
      <c r="H109" s="43"/>
      <c r="I109" s="43"/>
    </row>
    <row r="110" spans="1:9" s="75" customFormat="1" ht="23.25" customHeight="1">
      <c r="A110" s="84"/>
      <c r="B110" s="72" t="s">
        <v>113</v>
      </c>
      <c r="C110" s="72"/>
      <c r="D110" s="74"/>
      <c r="E110" s="74"/>
      <c r="F110" s="74"/>
      <c r="G110" s="74">
        <f>SUM(G94:G109)</f>
        <v>0</v>
      </c>
      <c r="H110" s="74">
        <f>SUM(H94:H109)</f>
        <v>0</v>
      </c>
      <c r="I110" s="74"/>
    </row>
    <row r="111" spans="1:9" s="48" customFormat="1" ht="12.75">
      <c r="A111" s="43"/>
      <c r="B111" s="44"/>
      <c r="C111" s="45"/>
      <c r="D111" s="46"/>
      <c r="E111" s="47"/>
      <c r="F111" s="47"/>
      <c r="G111" s="43"/>
      <c r="H111" s="43"/>
      <c r="I111" s="43"/>
    </row>
    <row r="112" spans="1:9" s="42" customFormat="1" ht="12.75">
      <c r="A112" s="105">
        <v>5</v>
      </c>
      <c r="B112" s="106" t="s">
        <v>47</v>
      </c>
      <c r="C112" s="55"/>
      <c r="D112" s="47"/>
      <c r="E112" s="47"/>
      <c r="F112" s="47"/>
      <c r="G112" s="54"/>
      <c r="H112" s="54"/>
      <c r="I112" s="54"/>
    </row>
    <row r="113" spans="1:10" s="42" customFormat="1" ht="12.75">
      <c r="A113" s="105"/>
      <c r="B113" s="106"/>
      <c r="C113" s="55"/>
      <c r="D113" s="47"/>
      <c r="E113" s="47"/>
      <c r="F113" s="47"/>
      <c r="G113" s="54"/>
      <c r="H113" s="54"/>
      <c r="I113" s="54"/>
    </row>
    <row r="114" spans="1:10" s="42" customFormat="1" ht="12.75">
      <c r="A114" s="107"/>
      <c r="B114" s="106" t="s">
        <v>48</v>
      </c>
      <c r="C114" s="55"/>
      <c r="D114" s="47"/>
      <c r="E114" s="47"/>
      <c r="F114" s="47"/>
      <c r="G114" s="54"/>
      <c r="H114" s="54"/>
      <c r="I114" s="54"/>
    </row>
    <row r="115" spans="1:10" s="42" customFormat="1" ht="36" customHeight="1">
      <c r="A115" s="108"/>
      <c r="B115" s="109" t="s">
        <v>49</v>
      </c>
      <c r="C115" s="55"/>
      <c r="D115" s="47"/>
      <c r="E115" s="47"/>
      <c r="F115" s="47"/>
      <c r="G115" s="54"/>
      <c r="H115" s="54"/>
      <c r="I115" s="54"/>
    </row>
    <row r="116" spans="1:10" s="42" customFormat="1" ht="12.75">
      <c r="A116" s="108"/>
      <c r="B116" s="110"/>
      <c r="C116" s="55"/>
      <c r="D116" s="47"/>
      <c r="E116" s="47"/>
      <c r="F116" s="47"/>
      <c r="G116" s="54"/>
      <c r="H116" s="54"/>
      <c r="I116" s="54"/>
    </row>
    <row r="117" spans="1:10" s="65" customFormat="1" ht="40.9" customHeight="1">
      <c r="A117" s="111">
        <v>5.0999999999999996</v>
      </c>
      <c r="B117" s="112" t="s">
        <v>141</v>
      </c>
      <c r="C117" s="67" t="s">
        <v>80</v>
      </c>
      <c r="D117" s="63">
        <v>40</v>
      </c>
      <c r="E117" s="63"/>
      <c r="F117" s="63"/>
      <c r="G117" s="68">
        <f t="shared" ref="G117" si="42">IF($D117="","",IFERROR($D117*E117,""))</f>
        <v>0</v>
      </c>
      <c r="H117" s="68">
        <f t="shared" ref="H117" si="43">IF($D117="","",IFERROR($D117*F117,""))</f>
        <v>0</v>
      </c>
      <c r="I117" s="64" t="s">
        <v>170</v>
      </c>
      <c r="J117" s="42"/>
    </row>
    <row r="118" spans="1:10" s="65" customFormat="1" ht="40.9" customHeight="1">
      <c r="A118" s="111">
        <v>5.2</v>
      </c>
      <c r="B118" s="112" t="s">
        <v>94</v>
      </c>
      <c r="C118" s="67" t="s">
        <v>80</v>
      </c>
      <c r="D118" s="167">
        <v>75</v>
      </c>
      <c r="E118" s="63"/>
      <c r="F118" s="63"/>
      <c r="G118" s="68">
        <f t="shared" ref="G118:G119" si="44">IF($D118="","",IFERROR($D118*E118,""))</f>
        <v>0</v>
      </c>
      <c r="H118" s="68">
        <f t="shared" ref="H118:H119" si="45">IF($D118="","",IFERROR($D118*F118,""))</f>
        <v>0</v>
      </c>
      <c r="I118" s="64" t="s">
        <v>145</v>
      </c>
      <c r="J118" s="42"/>
    </row>
    <row r="119" spans="1:10" s="168" customFormat="1" ht="40.9" customHeight="1">
      <c r="A119" s="193">
        <v>5.3</v>
      </c>
      <c r="B119" s="194" t="s">
        <v>95</v>
      </c>
      <c r="C119" s="166" t="s">
        <v>80</v>
      </c>
      <c r="D119" s="167">
        <v>150</v>
      </c>
      <c r="E119" s="167"/>
      <c r="F119" s="167"/>
      <c r="G119" s="68">
        <f t="shared" si="44"/>
        <v>0</v>
      </c>
      <c r="H119" s="68">
        <f t="shared" si="45"/>
        <v>0</v>
      </c>
      <c r="I119" s="192" t="s">
        <v>146</v>
      </c>
      <c r="J119" s="156"/>
    </row>
    <row r="120" spans="1:10" s="65" customFormat="1" ht="40.9" customHeight="1">
      <c r="A120" s="111">
        <v>5.7</v>
      </c>
      <c r="B120" s="112" t="s">
        <v>216</v>
      </c>
      <c r="C120" s="67" t="s">
        <v>80</v>
      </c>
      <c r="D120" s="167">
        <v>1750</v>
      </c>
      <c r="E120" s="63"/>
      <c r="F120" s="63"/>
      <c r="G120" s="68">
        <f t="shared" ref="G120" si="46">IF($D120="","",IFERROR($D120*E120,""))</f>
        <v>0</v>
      </c>
      <c r="H120" s="68">
        <f t="shared" ref="H120" si="47">IF($D120="","",IFERROR($D120*F120,""))</f>
        <v>0</v>
      </c>
      <c r="I120" s="64" t="s">
        <v>145</v>
      </c>
      <c r="J120" s="42"/>
    </row>
    <row r="121" spans="1:10" s="65" customFormat="1" ht="40.9" customHeight="1">
      <c r="A121" s="111">
        <v>5.8</v>
      </c>
      <c r="B121" s="112" t="s">
        <v>217</v>
      </c>
      <c r="C121" s="67" t="s">
        <v>80</v>
      </c>
      <c r="D121" s="167">
        <v>50</v>
      </c>
      <c r="E121" s="63"/>
      <c r="F121" s="63"/>
      <c r="G121" s="68">
        <f t="shared" ref="G121" si="48">IF($D121="","",IFERROR($D121*E121,""))</f>
        <v>0</v>
      </c>
      <c r="H121" s="68">
        <f t="shared" ref="H121" si="49">IF($D121="","",IFERROR($D121*F121,""))</f>
        <v>0</v>
      </c>
      <c r="I121" s="64" t="s">
        <v>145</v>
      </c>
      <c r="J121" s="42"/>
    </row>
    <row r="122" spans="1:10" s="48" customFormat="1" ht="12.75">
      <c r="A122" s="113"/>
      <c r="B122" s="114"/>
      <c r="C122" s="70"/>
      <c r="D122" s="46"/>
      <c r="E122" s="47"/>
      <c r="F122" s="47"/>
      <c r="G122" s="43"/>
      <c r="H122" s="43"/>
      <c r="I122" s="43"/>
    </row>
    <row r="123" spans="1:10" s="75" customFormat="1" ht="23.25" customHeight="1">
      <c r="A123" s="84"/>
      <c r="B123" s="72" t="s">
        <v>115</v>
      </c>
      <c r="C123" s="72"/>
      <c r="D123" s="74"/>
      <c r="E123" s="74"/>
      <c r="F123" s="74"/>
      <c r="G123" s="74">
        <f>SUM(G113:G122)</f>
        <v>0</v>
      </c>
      <c r="H123" s="74">
        <f>SUM(H113:H122)</f>
        <v>0</v>
      </c>
      <c r="I123" s="74"/>
    </row>
    <row r="124" spans="1:10" s="48" customFormat="1" ht="12.75">
      <c r="A124" s="43"/>
      <c r="B124" s="44"/>
      <c r="C124" s="45"/>
      <c r="D124" s="46"/>
      <c r="E124" s="47"/>
      <c r="F124" s="47"/>
      <c r="G124" s="43"/>
      <c r="H124" s="43"/>
      <c r="I124" s="43"/>
    </row>
    <row r="125" spans="1:10" s="42" customFormat="1" ht="23.25" customHeight="1">
      <c r="A125" s="115" t="s">
        <v>69</v>
      </c>
      <c r="B125" s="56" t="s">
        <v>58</v>
      </c>
      <c r="C125" s="55"/>
      <c r="D125" s="47"/>
      <c r="E125" s="47"/>
      <c r="F125" s="47"/>
      <c r="G125" s="54"/>
      <c r="H125" s="54"/>
      <c r="I125" s="54"/>
    </row>
    <row r="126" spans="1:10" s="42" customFormat="1" ht="77.45" customHeight="1">
      <c r="A126" s="116"/>
      <c r="B126" s="86" t="s">
        <v>218</v>
      </c>
      <c r="C126" s="55"/>
      <c r="D126" s="47"/>
      <c r="E126" s="47"/>
      <c r="F126" s="47"/>
      <c r="G126" s="54"/>
      <c r="H126" s="54"/>
      <c r="I126" s="54"/>
    </row>
    <row r="127" spans="1:10" s="42" customFormat="1" ht="23.25" customHeight="1">
      <c r="A127" s="116" t="s">
        <v>34</v>
      </c>
      <c r="B127" s="79" t="s">
        <v>117</v>
      </c>
      <c r="C127" s="55"/>
      <c r="D127" s="47"/>
      <c r="E127" s="47"/>
      <c r="F127" s="47"/>
      <c r="G127" s="54"/>
      <c r="H127" s="54"/>
      <c r="I127" s="54"/>
    </row>
    <row r="128" spans="1:10" s="65" customFormat="1" ht="76.349999999999994" customHeight="1">
      <c r="A128" s="117"/>
      <c r="B128" s="118" t="s">
        <v>119</v>
      </c>
      <c r="C128" s="67" t="s">
        <v>2</v>
      </c>
      <c r="D128" s="167">
        <v>12</v>
      </c>
      <c r="E128" s="172"/>
      <c r="F128" s="172"/>
      <c r="G128" s="68">
        <f t="shared" ref="G128" si="50">IF($D128="","",IFERROR($D128*E128,""))</f>
        <v>0</v>
      </c>
      <c r="H128" s="68">
        <f t="shared" ref="H128" si="51">IF($D128="","",IFERROR($D128*F128,""))</f>
        <v>0</v>
      </c>
      <c r="I128" s="64"/>
    </row>
    <row r="129" spans="1:9" s="65" customFormat="1" ht="23.25" customHeight="1">
      <c r="A129" s="117" t="s">
        <v>37</v>
      </c>
      <c r="B129" s="119" t="s">
        <v>118</v>
      </c>
      <c r="C129" s="67"/>
      <c r="D129" s="167"/>
      <c r="E129" s="172"/>
      <c r="F129" s="172"/>
      <c r="G129" s="64"/>
      <c r="H129" s="64"/>
      <c r="I129" s="64"/>
    </row>
    <row r="130" spans="1:9" s="65" customFormat="1" ht="36" customHeight="1">
      <c r="A130" s="117"/>
      <c r="B130" s="118" t="s">
        <v>116</v>
      </c>
      <c r="C130" s="67" t="s">
        <v>2</v>
      </c>
      <c r="D130" s="167">
        <v>46</v>
      </c>
      <c r="E130" s="172"/>
      <c r="F130" s="172"/>
      <c r="G130" s="68">
        <f t="shared" ref="G130" si="52">IF($D130="","",IFERROR($D130*E130,""))</f>
        <v>0</v>
      </c>
      <c r="H130" s="68">
        <f t="shared" ref="H130" si="53">IF($D130="","",IFERROR($D130*F130,""))</f>
        <v>0</v>
      </c>
      <c r="I130" s="64"/>
    </row>
    <row r="131" spans="1:9" s="48" customFormat="1" ht="12.75">
      <c r="A131" s="120"/>
      <c r="B131" s="103"/>
      <c r="C131" s="70"/>
      <c r="D131" s="46"/>
      <c r="E131" s="47"/>
      <c r="F131" s="47"/>
      <c r="G131" s="43"/>
      <c r="H131" s="43"/>
      <c r="I131" s="43"/>
    </row>
    <row r="132" spans="1:9" s="75" customFormat="1" ht="23.25" customHeight="1">
      <c r="A132" s="84"/>
      <c r="B132" s="72" t="s">
        <v>120</v>
      </c>
      <c r="C132" s="72"/>
      <c r="D132" s="74"/>
      <c r="E132" s="74"/>
      <c r="F132" s="74"/>
      <c r="G132" s="74">
        <f>SUM(G126:G131)</f>
        <v>0</v>
      </c>
      <c r="H132" s="74">
        <f>SUM(H126:H131)</f>
        <v>0</v>
      </c>
      <c r="I132" s="74"/>
    </row>
    <row r="133" spans="1:9" s="42" customFormat="1" ht="23.25" customHeight="1">
      <c r="A133" s="121"/>
      <c r="B133" s="122"/>
      <c r="C133" s="122"/>
      <c r="D133" s="123"/>
      <c r="E133" s="123"/>
      <c r="F133" s="123"/>
      <c r="G133" s="123"/>
      <c r="H133" s="123"/>
      <c r="I133" s="123"/>
    </row>
    <row r="134" spans="1:9" s="42" customFormat="1" ht="12.75">
      <c r="A134" s="99">
        <v>7</v>
      </c>
      <c r="B134" s="56" t="s">
        <v>33</v>
      </c>
      <c r="C134" s="53"/>
      <c r="D134" s="47"/>
      <c r="E134" s="47"/>
      <c r="F134" s="47"/>
      <c r="G134" s="54"/>
      <c r="H134" s="54"/>
      <c r="I134" s="54"/>
    </row>
    <row r="135" spans="1:9" s="42" customFormat="1" ht="12.75">
      <c r="A135" s="78"/>
      <c r="B135" s="124"/>
      <c r="C135" s="55"/>
      <c r="D135" s="47"/>
      <c r="E135" s="47"/>
      <c r="F135" s="47"/>
      <c r="G135" s="54"/>
      <c r="H135" s="54"/>
      <c r="I135" s="54"/>
    </row>
    <row r="136" spans="1:9" s="42" customFormat="1" ht="15" customHeight="1">
      <c r="A136" s="95" t="s">
        <v>70</v>
      </c>
      <c r="B136" s="125" t="s">
        <v>38</v>
      </c>
      <c r="C136" s="55"/>
      <c r="D136" s="47"/>
      <c r="E136" s="47"/>
      <c r="F136" s="47"/>
      <c r="G136" s="54"/>
      <c r="H136" s="54"/>
      <c r="I136" s="54"/>
    </row>
    <row r="137" spans="1:9" s="42" customFormat="1" ht="91.35" customHeight="1">
      <c r="A137" s="47"/>
      <c r="B137" s="101" t="s">
        <v>137</v>
      </c>
      <c r="C137" s="53"/>
      <c r="D137" s="47"/>
      <c r="E137" s="47"/>
      <c r="F137" s="47"/>
      <c r="G137" s="54"/>
      <c r="H137" s="54"/>
      <c r="I137" s="54"/>
    </row>
    <row r="138" spans="1:9" s="42" customFormat="1" ht="15" customHeight="1">
      <c r="A138" s="54"/>
      <c r="B138" s="101"/>
      <c r="C138" s="53"/>
      <c r="D138" s="47"/>
      <c r="E138" s="47"/>
      <c r="F138" s="47"/>
      <c r="G138" s="54"/>
      <c r="H138" s="54"/>
      <c r="I138" s="54"/>
    </row>
    <row r="139" spans="1:9" s="65" customFormat="1" ht="15" customHeight="1">
      <c r="A139" s="93" t="s">
        <v>35</v>
      </c>
      <c r="B139" s="195" t="s">
        <v>39</v>
      </c>
      <c r="C139" s="67" t="s">
        <v>80</v>
      </c>
      <c r="D139" s="63">
        <v>5</v>
      </c>
      <c r="E139" s="63"/>
      <c r="F139" s="63"/>
      <c r="G139" s="68">
        <f t="shared" ref="G139:G140" si="54">IF($D139="","",IFERROR($D139*E139,""))</f>
        <v>0</v>
      </c>
      <c r="H139" s="68">
        <f t="shared" ref="H139:H140" si="55">IF($D139="","",IFERROR($D139*F139,""))</f>
        <v>0</v>
      </c>
      <c r="I139" s="64"/>
    </row>
    <row r="140" spans="1:9" s="65" customFormat="1" ht="15" customHeight="1">
      <c r="A140" s="93" t="s">
        <v>36</v>
      </c>
      <c r="B140" s="195" t="s">
        <v>40</v>
      </c>
      <c r="C140" s="67" t="s">
        <v>80</v>
      </c>
      <c r="D140" s="63">
        <v>15</v>
      </c>
      <c r="E140" s="63"/>
      <c r="F140" s="63"/>
      <c r="G140" s="68">
        <f t="shared" si="54"/>
        <v>0</v>
      </c>
      <c r="H140" s="68">
        <f t="shared" si="55"/>
        <v>0</v>
      </c>
      <c r="I140" s="64"/>
    </row>
    <row r="141" spans="1:9" s="65" customFormat="1" ht="15" customHeight="1">
      <c r="A141" s="93" t="s">
        <v>139</v>
      </c>
      <c r="B141" s="195" t="s">
        <v>138</v>
      </c>
      <c r="C141" s="67" t="s">
        <v>80</v>
      </c>
      <c r="D141" s="63">
        <v>7</v>
      </c>
      <c r="E141" s="63"/>
      <c r="F141" s="63"/>
      <c r="G141" s="68">
        <f t="shared" ref="G141" si="56">IF($D141="","",IFERROR($D141*E141,""))</f>
        <v>0</v>
      </c>
      <c r="H141" s="68">
        <f t="shared" ref="H141" si="57">IF($D141="","",IFERROR($D141*F141,""))</f>
        <v>0</v>
      </c>
      <c r="I141" s="64"/>
    </row>
    <row r="142" spans="1:9" s="42" customFormat="1" ht="15" customHeight="1">
      <c r="A142" s="78"/>
      <c r="B142" s="124"/>
      <c r="C142" s="55"/>
      <c r="D142" s="47"/>
      <c r="E142" s="47"/>
      <c r="F142" s="47"/>
      <c r="G142" s="54"/>
      <c r="H142" s="54"/>
      <c r="I142" s="54"/>
    </row>
    <row r="143" spans="1:9" s="42" customFormat="1" ht="15" customHeight="1">
      <c r="A143" s="76">
        <v>7.7</v>
      </c>
      <c r="B143" s="126" t="s">
        <v>41</v>
      </c>
      <c r="C143" s="47"/>
      <c r="D143" s="47"/>
      <c r="E143" s="47"/>
      <c r="F143" s="47"/>
      <c r="G143" s="54"/>
      <c r="H143" s="54"/>
      <c r="I143" s="54"/>
    </row>
    <row r="144" spans="1:9" s="65" customFormat="1" ht="60.6" customHeight="1">
      <c r="A144" s="127" t="s">
        <v>4</v>
      </c>
      <c r="B144" s="128" t="s">
        <v>42</v>
      </c>
      <c r="C144" s="67" t="s">
        <v>80</v>
      </c>
      <c r="D144" s="167">
        <v>15</v>
      </c>
      <c r="E144" s="63"/>
      <c r="F144" s="63"/>
      <c r="G144" s="68">
        <f t="shared" ref="G144" si="58">IF($D144="","",IFERROR($D144*E144,""))</f>
        <v>0</v>
      </c>
      <c r="H144" s="68">
        <f t="shared" ref="H144" si="59">IF($D144="","",IFERROR($D144*F144,""))</f>
        <v>0</v>
      </c>
      <c r="I144" s="129"/>
    </row>
    <row r="145" spans="1:9" s="48" customFormat="1" ht="15" customHeight="1">
      <c r="A145" s="78"/>
      <c r="B145" s="82"/>
      <c r="C145" s="130"/>
      <c r="D145" s="46"/>
      <c r="E145" s="47"/>
      <c r="F145" s="47"/>
      <c r="G145" s="43"/>
      <c r="H145" s="43"/>
      <c r="I145" s="43"/>
    </row>
    <row r="146" spans="1:9" s="75" customFormat="1" ht="23.25" customHeight="1">
      <c r="A146" s="84"/>
      <c r="B146" s="72" t="s">
        <v>121</v>
      </c>
      <c r="C146" s="72"/>
      <c r="D146" s="74"/>
      <c r="E146" s="74"/>
      <c r="F146" s="74"/>
      <c r="G146" s="74">
        <f>SUM(G136:G145)</f>
        <v>0</v>
      </c>
      <c r="H146" s="74">
        <f>SUM(H136:H145)</f>
        <v>0</v>
      </c>
      <c r="I146" s="74"/>
    </row>
    <row r="147" spans="1:9" s="48" customFormat="1" ht="12.75">
      <c r="A147" s="78"/>
      <c r="B147" s="82"/>
      <c r="C147" s="130"/>
      <c r="D147" s="46"/>
      <c r="E147" s="47"/>
      <c r="F147" s="47"/>
      <c r="G147" s="43"/>
      <c r="H147" s="43"/>
      <c r="I147" s="43"/>
    </row>
    <row r="148" spans="1:9" s="48" customFormat="1" ht="12.75">
      <c r="A148" s="131" t="s">
        <v>50</v>
      </c>
      <c r="B148" s="50" t="s">
        <v>59</v>
      </c>
      <c r="C148" s="70"/>
      <c r="D148" s="46"/>
      <c r="E148" s="47"/>
      <c r="F148" s="47"/>
      <c r="G148" s="43"/>
      <c r="H148" s="43"/>
      <c r="I148" s="43"/>
    </row>
    <row r="149" spans="1:9" s="48" customFormat="1" ht="34.35" customHeight="1">
      <c r="A149" s="120" t="s">
        <v>71</v>
      </c>
      <c r="B149" s="114" t="s">
        <v>51</v>
      </c>
      <c r="C149" s="70"/>
      <c r="D149" s="46"/>
      <c r="E149" s="47"/>
      <c r="F149" s="47"/>
      <c r="G149" s="43"/>
      <c r="H149" s="43"/>
      <c r="I149" s="43"/>
    </row>
    <row r="150" spans="1:9" s="134" customFormat="1" ht="15" customHeight="1">
      <c r="A150" s="196" t="s">
        <v>4</v>
      </c>
      <c r="B150" s="133" t="s">
        <v>75</v>
      </c>
      <c r="C150" s="67" t="s">
        <v>80</v>
      </c>
      <c r="D150" s="63">
        <v>40</v>
      </c>
      <c r="E150" s="63"/>
      <c r="F150" s="63"/>
      <c r="G150" s="68">
        <f t="shared" ref="G150:G153" si="60">IF($D150="","",IFERROR($D150*E150,""))</f>
        <v>0</v>
      </c>
      <c r="H150" s="68">
        <f t="shared" ref="H150:H153" si="61">IF($D150="","",IFERROR($D150*F150,""))</f>
        <v>0</v>
      </c>
      <c r="I150" s="64"/>
    </row>
    <row r="151" spans="1:9" s="134" customFormat="1" ht="15" customHeight="1">
      <c r="A151" s="196" t="s">
        <v>5</v>
      </c>
      <c r="B151" s="133" t="s">
        <v>52</v>
      </c>
      <c r="C151" s="67" t="s">
        <v>80</v>
      </c>
      <c r="D151" s="63">
        <v>25</v>
      </c>
      <c r="E151" s="63"/>
      <c r="F151" s="63"/>
      <c r="G151" s="68">
        <f t="shared" si="60"/>
        <v>0</v>
      </c>
      <c r="H151" s="68">
        <f t="shared" si="61"/>
        <v>0</v>
      </c>
      <c r="I151" s="64"/>
    </row>
    <row r="152" spans="1:9" s="134" customFormat="1" ht="15" customHeight="1">
      <c r="A152" s="132" t="s">
        <v>7</v>
      </c>
      <c r="B152" s="133" t="s">
        <v>96</v>
      </c>
      <c r="C152" s="67" t="s">
        <v>80</v>
      </c>
      <c r="D152" s="167">
        <v>75</v>
      </c>
      <c r="E152" s="63"/>
      <c r="F152" s="63"/>
      <c r="G152" s="68">
        <f t="shared" si="60"/>
        <v>0</v>
      </c>
      <c r="H152" s="68">
        <f t="shared" si="61"/>
        <v>0</v>
      </c>
      <c r="I152" s="64"/>
    </row>
    <row r="153" spans="1:9" s="134" customFormat="1" ht="15" customHeight="1">
      <c r="A153" s="132" t="s">
        <v>8</v>
      </c>
      <c r="B153" s="133" t="s">
        <v>97</v>
      </c>
      <c r="C153" s="67" t="s">
        <v>80</v>
      </c>
      <c r="D153" s="63">
        <v>50</v>
      </c>
      <c r="E153" s="63"/>
      <c r="F153" s="63"/>
      <c r="G153" s="68">
        <f t="shared" si="60"/>
        <v>0</v>
      </c>
      <c r="H153" s="68">
        <f t="shared" si="61"/>
        <v>0</v>
      </c>
      <c r="I153" s="64"/>
    </row>
    <row r="154" spans="1:9" s="48" customFormat="1" ht="12.75">
      <c r="A154" s="120"/>
      <c r="B154" s="103"/>
      <c r="C154" s="55"/>
      <c r="D154" s="47"/>
      <c r="E154" s="47"/>
      <c r="F154" s="47"/>
      <c r="G154" s="54"/>
      <c r="H154" s="54"/>
      <c r="I154" s="54"/>
    </row>
    <row r="155" spans="1:9" s="42" customFormat="1" ht="30.6" customHeight="1">
      <c r="A155" s="78" t="s">
        <v>72</v>
      </c>
      <c r="B155" s="86" t="s">
        <v>136</v>
      </c>
      <c r="C155" s="55"/>
      <c r="D155" s="47"/>
      <c r="E155" s="47"/>
      <c r="F155" s="47"/>
      <c r="G155" s="54"/>
      <c r="H155" s="54"/>
      <c r="I155" s="54"/>
    </row>
    <row r="156" spans="1:9" s="65" customFormat="1" ht="32.1" customHeight="1">
      <c r="A156" s="93" t="s">
        <v>6</v>
      </c>
      <c r="B156" s="197" t="s">
        <v>219</v>
      </c>
      <c r="C156" s="67" t="s">
        <v>2</v>
      </c>
      <c r="D156" s="167">
        <v>1</v>
      </c>
      <c r="E156" s="63"/>
      <c r="F156" s="63"/>
      <c r="G156" s="68">
        <f t="shared" ref="G156" si="62">IF($D156="","",IFERROR($D156*E156,""))</f>
        <v>0</v>
      </c>
      <c r="H156" s="68">
        <f t="shared" ref="H156" si="63">IF($D156="","",IFERROR($D156*F156,""))</f>
        <v>0</v>
      </c>
      <c r="I156" s="64"/>
    </row>
    <row r="157" spans="1:9" s="42" customFormat="1" ht="12.75">
      <c r="A157" s="54"/>
      <c r="B157" s="101"/>
      <c r="C157" s="53"/>
      <c r="D157" s="47"/>
      <c r="E157" s="47"/>
      <c r="F157" s="47"/>
      <c r="G157" s="54"/>
      <c r="H157" s="54"/>
      <c r="I157" s="54"/>
    </row>
    <row r="158" spans="1:9" s="75" customFormat="1" ht="23.25" customHeight="1">
      <c r="A158" s="84"/>
      <c r="B158" s="72" t="s">
        <v>82</v>
      </c>
      <c r="C158" s="72"/>
      <c r="D158" s="74"/>
      <c r="E158" s="74"/>
      <c r="F158" s="74"/>
      <c r="G158" s="74">
        <f>SUM(G149:G157)</f>
        <v>0</v>
      </c>
      <c r="H158" s="74">
        <f>SUM(H149:H157)</f>
        <v>0</v>
      </c>
      <c r="I158" s="74"/>
    </row>
    <row r="159" spans="1:9" s="42" customFormat="1" ht="23.25" customHeight="1">
      <c r="A159" s="121"/>
      <c r="B159" s="122"/>
      <c r="C159" s="122"/>
      <c r="D159" s="123"/>
      <c r="E159" s="123"/>
      <c r="F159" s="123"/>
      <c r="G159" s="123"/>
      <c r="H159" s="123"/>
      <c r="I159" s="54"/>
    </row>
    <row r="160" spans="1:9" s="48" customFormat="1" ht="15" customHeight="1">
      <c r="A160" s="135"/>
      <c r="B160" s="136" t="s">
        <v>220</v>
      </c>
      <c r="C160" s="137"/>
      <c r="D160" s="46"/>
      <c r="E160" s="47"/>
      <c r="F160" s="47"/>
      <c r="G160" s="43"/>
      <c r="H160" s="43"/>
      <c r="I160" s="43"/>
    </row>
    <row r="161" spans="1:9" s="42" customFormat="1" ht="32.450000000000003" customHeight="1">
      <c r="A161" s="78" t="s">
        <v>101</v>
      </c>
      <c r="B161" s="101" t="s">
        <v>98</v>
      </c>
      <c r="C161" s="130"/>
      <c r="D161" s="47"/>
      <c r="E161" s="47"/>
      <c r="F161" s="47"/>
      <c r="G161" s="54"/>
      <c r="H161" s="54"/>
      <c r="I161" s="54"/>
    </row>
    <row r="162" spans="1:9" s="48" customFormat="1" ht="15" customHeight="1">
      <c r="A162" s="120"/>
      <c r="B162" s="103"/>
      <c r="C162" s="137"/>
      <c r="D162" s="46"/>
      <c r="E162" s="47"/>
      <c r="F162" s="47"/>
      <c r="G162" s="43"/>
      <c r="H162" s="43"/>
      <c r="I162" s="43"/>
    </row>
    <row r="163" spans="1:9" s="48" customFormat="1" ht="15" customHeight="1">
      <c r="A163" s="138" t="s">
        <v>4</v>
      </c>
      <c r="B163" s="139" t="s">
        <v>44</v>
      </c>
      <c r="C163" s="55" t="s">
        <v>80</v>
      </c>
      <c r="D163" s="155">
        <v>10</v>
      </c>
      <c r="E163" s="47"/>
      <c r="F163" s="47"/>
      <c r="G163" s="58">
        <f t="shared" ref="G163:G165" si="64">IF($D163="","",IFERROR($D163*E163,""))</f>
        <v>0</v>
      </c>
      <c r="H163" s="58">
        <f t="shared" ref="H163:H165" si="65">IF($D163="","",IFERROR($D163*F163,""))</f>
        <v>0</v>
      </c>
      <c r="I163" s="54"/>
    </row>
    <row r="164" spans="1:9" s="48" customFormat="1" ht="15" customHeight="1">
      <c r="A164" s="85" t="s">
        <v>5</v>
      </c>
      <c r="B164" s="139" t="s">
        <v>45</v>
      </c>
      <c r="C164" s="55" t="s">
        <v>80</v>
      </c>
      <c r="D164" s="155">
        <v>125</v>
      </c>
      <c r="E164" s="47"/>
      <c r="F164" s="47"/>
      <c r="G164" s="58">
        <f t="shared" si="64"/>
        <v>0</v>
      </c>
      <c r="H164" s="58">
        <f t="shared" si="65"/>
        <v>0</v>
      </c>
      <c r="I164" s="54"/>
    </row>
    <row r="165" spans="1:9" s="48" customFormat="1" ht="15" customHeight="1">
      <c r="A165" s="85" t="s">
        <v>6</v>
      </c>
      <c r="B165" s="103" t="s">
        <v>46</v>
      </c>
      <c r="C165" s="55" t="s">
        <v>80</v>
      </c>
      <c r="D165" s="155">
        <v>80</v>
      </c>
      <c r="E165" s="47"/>
      <c r="F165" s="47"/>
      <c r="G165" s="58">
        <f t="shared" si="64"/>
        <v>0</v>
      </c>
      <c r="H165" s="58">
        <f t="shared" si="65"/>
        <v>0</v>
      </c>
      <c r="I165" s="54"/>
    </row>
    <row r="166" spans="1:9" s="48" customFormat="1" ht="15" customHeight="1">
      <c r="A166" s="85"/>
      <c r="B166" s="103"/>
      <c r="C166" s="137"/>
      <c r="D166" s="46"/>
      <c r="E166" s="47"/>
      <c r="F166" s="47"/>
      <c r="G166" s="43"/>
      <c r="H166" s="43"/>
      <c r="I166" s="43"/>
    </row>
    <row r="167" spans="1:9" s="75" customFormat="1" ht="23.25" customHeight="1">
      <c r="A167" s="84"/>
      <c r="B167" s="72" t="s">
        <v>122</v>
      </c>
      <c r="C167" s="72"/>
      <c r="D167" s="74"/>
      <c r="E167" s="74"/>
      <c r="F167" s="74"/>
      <c r="G167" s="74">
        <f>SUM(G160:G166)</f>
        <v>0</v>
      </c>
      <c r="H167" s="74">
        <f>SUM(H160:H166)</f>
        <v>0</v>
      </c>
      <c r="I167" s="74"/>
    </row>
    <row r="168" spans="1:9" s="42" customFormat="1" ht="23.25" customHeight="1">
      <c r="A168" s="121"/>
      <c r="B168" s="122"/>
      <c r="C168" s="122"/>
      <c r="D168" s="123"/>
      <c r="E168" s="123"/>
      <c r="F168" s="123"/>
      <c r="G168" s="123"/>
      <c r="H168" s="123"/>
      <c r="I168" s="54"/>
    </row>
    <row r="169" spans="1:9" s="75" customFormat="1" ht="23.25" customHeight="1">
      <c r="A169" s="84"/>
      <c r="B169" s="72" t="s">
        <v>124</v>
      </c>
      <c r="C169" s="72"/>
      <c r="D169" s="74"/>
      <c r="E169" s="74"/>
      <c r="F169" s="74"/>
      <c r="G169" s="74" t="e">
        <f>SUM(#REF!)</f>
        <v>#REF!</v>
      </c>
      <c r="H169" s="74" t="e">
        <f>SUM(#REF!)</f>
        <v>#REF!</v>
      </c>
      <c r="I169" s="74"/>
    </row>
    <row r="170" spans="1:9" s="48" customFormat="1" ht="12.75">
      <c r="A170" s="120"/>
      <c r="B170" s="114"/>
      <c r="C170" s="55"/>
      <c r="D170" s="47"/>
      <c r="E170" s="47"/>
      <c r="F170" s="47"/>
      <c r="G170" s="54"/>
      <c r="H170" s="54"/>
      <c r="I170" s="54"/>
    </row>
    <row r="171" spans="1:9" s="48" customFormat="1" ht="12.75">
      <c r="A171" s="140" t="s">
        <v>125</v>
      </c>
      <c r="B171" s="141" t="s">
        <v>60</v>
      </c>
      <c r="C171" s="70"/>
      <c r="D171" s="46"/>
      <c r="E171" s="47"/>
      <c r="F171" s="47"/>
      <c r="G171" s="43"/>
      <c r="H171" s="43"/>
      <c r="I171" s="43"/>
    </row>
    <row r="172" spans="1:9" s="48" customFormat="1" ht="12.75">
      <c r="A172" s="140"/>
      <c r="B172" s="141"/>
      <c r="C172" s="70"/>
      <c r="D172" s="46"/>
      <c r="E172" s="47"/>
      <c r="F172" s="47"/>
      <c r="G172" s="43"/>
      <c r="H172" s="43"/>
      <c r="I172" s="43"/>
    </row>
    <row r="173" spans="1:9" s="48" customFormat="1" ht="36" customHeight="1">
      <c r="A173" s="116" t="s">
        <v>126</v>
      </c>
      <c r="B173" s="94" t="s">
        <v>53</v>
      </c>
      <c r="C173" s="55" t="s">
        <v>2</v>
      </c>
      <c r="D173" s="155">
        <v>1</v>
      </c>
      <c r="E173" s="47"/>
      <c r="F173" s="47"/>
      <c r="G173" s="58">
        <f t="shared" ref="G173:G177" si="66">IF($D173="","",IFERROR($D173*E173,""))</f>
        <v>0</v>
      </c>
      <c r="H173" s="58">
        <f t="shared" ref="H173:H177" si="67">IF($D173="","",IFERROR($D173*F173,""))</f>
        <v>0</v>
      </c>
      <c r="I173" s="54"/>
    </row>
    <row r="174" spans="1:9" s="42" customFormat="1" ht="18.600000000000001" customHeight="1">
      <c r="A174" s="116" t="s">
        <v>127</v>
      </c>
      <c r="B174" s="94" t="s">
        <v>123</v>
      </c>
      <c r="C174" s="55" t="s">
        <v>2</v>
      </c>
      <c r="D174" s="155">
        <v>1</v>
      </c>
      <c r="E174" s="47"/>
      <c r="F174" s="47"/>
      <c r="G174" s="58">
        <f t="shared" si="66"/>
        <v>0</v>
      </c>
      <c r="H174" s="58">
        <f t="shared" si="67"/>
        <v>0</v>
      </c>
      <c r="I174" s="54"/>
    </row>
    <row r="175" spans="1:9" s="42" customFormat="1" ht="18.600000000000001" customHeight="1">
      <c r="A175" s="116" t="s">
        <v>128</v>
      </c>
      <c r="B175" s="94" t="s">
        <v>54</v>
      </c>
      <c r="C175" s="55" t="s">
        <v>2</v>
      </c>
      <c r="D175" s="155">
        <v>1</v>
      </c>
      <c r="E175" s="47"/>
      <c r="F175" s="47"/>
      <c r="G175" s="58">
        <f t="shared" si="66"/>
        <v>0</v>
      </c>
      <c r="H175" s="58">
        <f t="shared" si="67"/>
        <v>0</v>
      </c>
      <c r="I175" s="54"/>
    </row>
    <row r="176" spans="1:9" s="42" customFormat="1" ht="18.600000000000001" customHeight="1">
      <c r="A176" s="116" t="s">
        <v>129</v>
      </c>
      <c r="B176" s="94" t="s">
        <v>55</v>
      </c>
      <c r="C176" s="55" t="s">
        <v>2</v>
      </c>
      <c r="D176" s="155">
        <v>1</v>
      </c>
      <c r="E176" s="47"/>
      <c r="F176" s="47"/>
      <c r="G176" s="58">
        <f t="shared" si="66"/>
        <v>0</v>
      </c>
      <c r="H176" s="58">
        <f t="shared" si="67"/>
        <v>0</v>
      </c>
      <c r="I176" s="54"/>
    </row>
    <row r="177" spans="1:9" s="42" customFormat="1" ht="14.45" customHeight="1">
      <c r="A177" s="116" t="s">
        <v>130</v>
      </c>
      <c r="B177" s="96" t="s">
        <v>151</v>
      </c>
      <c r="C177" s="55" t="s">
        <v>2</v>
      </c>
      <c r="D177" s="155">
        <v>1</v>
      </c>
      <c r="E177" s="47"/>
      <c r="F177" s="47"/>
      <c r="G177" s="58">
        <f t="shared" si="66"/>
        <v>0</v>
      </c>
      <c r="H177" s="58">
        <f t="shared" si="67"/>
        <v>0</v>
      </c>
      <c r="I177" s="54"/>
    </row>
    <row r="178" spans="1:9" s="48" customFormat="1" ht="12.75">
      <c r="A178" s="120"/>
      <c r="B178" s="114"/>
      <c r="C178" s="70"/>
      <c r="D178" s="177"/>
      <c r="E178" s="47"/>
      <c r="F178" s="47"/>
      <c r="G178" s="43"/>
      <c r="H178" s="43"/>
      <c r="I178" s="43"/>
    </row>
    <row r="179" spans="1:9" s="42" customFormat="1" ht="17.850000000000001" customHeight="1">
      <c r="A179" s="116" t="s">
        <v>131</v>
      </c>
      <c r="B179" s="126" t="s">
        <v>56</v>
      </c>
      <c r="C179" s="55"/>
      <c r="D179" s="155"/>
      <c r="E179" s="47"/>
      <c r="F179" s="47"/>
      <c r="G179" s="54"/>
      <c r="H179" s="54"/>
      <c r="I179" s="54"/>
    </row>
    <row r="180" spans="1:9" s="42" customFormat="1" ht="30.6" customHeight="1">
      <c r="A180" s="116" t="s">
        <v>6</v>
      </c>
      <c r="B180" s="96" t="s">
        <v>132</v>
      </c>
      <c r="C180" s="55" t="s">
        <v>2</v>
      </c>
      <c r="D180" s="47">
        <v>1</v>
      </c>
      <c r="E180" s="47"/>
      <c r="F180" s="47"/>
      <c r="G180" s="58">
        <f t="shared" ref="G180" si="68">IF($D180="","",IFERROR($D180*E180,""))</f>
        <v>0</v>
      </c>
      <c r="H180" s="58">
        <f t="shared" ref="H180" si="69">IF($D180="","",IFERROR($D180*F180,""))</f>
        <v>0</v>
      </c>
      <c r="I180" s="54"/>
    </row>
    <row r="181" spans="1:9" s="42" customFormat="1" ht="30.6" customHeight="1">
      <c r="A181" s="116"/>
      <c r="B181" s="96"/>
      <c r="C181" s="55"/>
      <c r="D181" s="47"/>
      <c r="E181" s="47"/>
      <c r="F181" s="47"/>
      <c r="G181" s="58"/>
      <c r="H181" s="58"/>
      <c r="I181" s="54"/>
    </row>
    <row r="182" spans="1:9" s="75" customFormat="1" ht="23.25" customHeight="1">
      <c r="A182" s="84"/>
      <c r="B182" s="72" t="s">
        <v>133</v>
      </c>
      <c r="C182" s="72"/>
      <c r="D182" s="74"/>
      <c r="E182" s="74"/>
      <c r="F182" s="74"/>
      <c r="G182" s="74">
        <f>SUM(G172:G181)</f>
        <v>0</v>
      </c>
      <c r="H182" s="74">
        <f>SUM(H172:H181)</f>
        <v>0</v>
      </c>
      <c r="I182" s="74"/>
    </row>
    <row r="183" spans="1:9" s="48" customFormat="1" ht="25.15" customHeight="1">
      <c r="A183" s="90"/>
      <c r="B183" s="142"/>
      <c r="C183" s="143"/>
      <c r="D183" s="89"/>
      <c r="E183" s="59"/>
      <c r="F183" s="59"/>
      <c r="G183" s="90"/>
      <c r="H183" s="90"/>
      <c r="I183" s="90"/>
    </row>
    <row r="184" spans="1:9" s="42" customFormat="1" ht="25.15" customHeight="1">
      <c r="A184" s="144" t="s">
        <v>165</v>
      </c>
      <c r="B184" s="145" t="s">
        <v>166</v>
      </c>
      <c r="C184" s="61"/>
      <c r="D184" s="59"/>
      <c r="E184" s="59"/>
      <c r="F184" s="59"/>
      <c r="G184" s="62"/>
      <c r="H184" s="62"/>
      <c r="I184" s="62"/>
    </row>
    <row r="185" spans="1:9" s="199" customFormat="1" ht="25.15" customHeight="1">
      <c r="A185" s="198" t="s">
        <v>167</v>
      </c>
      <c r="B185" s="200" t="s">
        <v>182</v>
      </c>
      <c r="C185" s="186" t="s">
        <v>2</v>
      </c>
      <c r="D185" s="172">
        <v>21</v>
      </c>
      <c r="E185" s="172"/>
      <c r="F185" s="172"/>
      <c r="G185" s="149">
        <f t="shared" ref="G185:H189" si="70">IF($D185="","",IFERROR($D185*E185,""))</f>
        <v>0</v>
      </c>
      <c r="H185" s="149">
        <f t="shared" si="70"/>
        <v>0</v>
      </c>
      <c r="I185" s="171"/>
    </row>
    <row r="186" spans="1:9" s="199" customFormat="1" ht="25.15" customHeight="1">
      <c r="A186" s="198" t="s">
        <v>168</v>
      </c>
      <c r="B186" s="185" t="s">
        <v>283</v>
      </c>
      <c r="C186" s="186" t="s">
        <v>2</v>
      </c>
      <c r="D186" s="172">
        <v>20</v>
      </c>
      <c r="E186" s="172"/>
      <c r="F186" s="172"/>
      <c r="G186" s="149">
        <f t="shared" ref="G186:H188" si="71">IF($D186="","",IFERROR($D186*E186,""))</f>
        <v>0</v>
      </c>
      <c r="H186" s="149">
        <f t="shared" si="71"/>
        <v>0</v>
      </c>
      <c r="I186" s="171"/>
    </row>
    <row r="187" spans="1:9" s="199" customFormat="1" ht="25.15" customHeight="1">
      <c r="A187" s="198" t="s">
        <v>183</v>
      </c>
      <c r="B187" s="185" t="s">
        <v>284</v>
      </c>
      <c r="C187" s="186" t="s">
        <v>2</v>
      </c>
      <c r="D187" s="172">
        <v>3</v>
      </c>
      <c r="E187" s="172"/>
      <c r="F187" s="172"/>
      <c r="G187" s="149">
        <f t="shared" si="71"/>
        <v>0</v>
      </c>
      <c r="H187" s="149">
        <f t="shared" si="71"/>
        <v>0</v>
      </c>
      <c r="I187" s="171"/>
    </row>
    <row r="188" spans="1:9" s="199" customFormat="1" ht="25.15" customHeight="1">
      <c r="A188" s="198" t="s">
        <v>183</v>
      </c>
      <c r="B188" s="185" t="s">
        <v>285</v>
      </c>
      <c r="C188" s="186" t="s">
        <v>2</v>
      </c>
      <c r="D188" s="172">
        <v>9</v>
      </c>
      <c r="E188" s="172"/>
      <c r="F188" s="172"/>
      <c r="G188" s="149">
        <f t="shared" si="71"/>
        <v>0</v>
      </c>
      <c r="H188" s="149">
        <f t="shared" si="71"/>
        <v>0</v>
      </c>
      <c r="I188" s="171"/>
    </row>
    <row r="189" spans="1:9" s="199" customFormat="1" ht="25.15" customHeight="1">
      <c r="A189" s="198" t="s">
        <v>168</v>
      </c>
      <c r="B189" s="185" t="s">
        <v>286</v>
      </c>
      <c r="C189" s="186" t="s">
        <v>2</v>
      </c>
      <c r="D189" s="172">
        <v>1</v>
      </c>
      <c r="E189" s="172"/>
      <c r="F189" s="172"/>
      <c r="G189" s="149">
        <f t="shared" si="70"/>
        <v>0</v>
      </c>
      <c r="H189" s="149">
        <f t="shared" si="70"/>
        <v>0</v>
      </c>
      <c r="I189" s="171"/>
    </row>
    <row r="190" spans="1:9" s="199" customFormat="1" ht="25.15" customHeight="1">
      <c r="A190" s="198" t="s">
        <v>168</v>
      </c>
      <c r="B190" s="185" t="s">
        <v>286</v>
      </c>
      <c r="C190" s="186" t="s">
        <v>2</v>
      </c>
      <c r="D190" s="172">
        <v>4</v>
      </c>
      <c r="E190" s="172"/>
      <c r="F190" s="172"/>
      <c r="G190" s="149">
        <f t="shared" ref="G190" si="72">IF($D190="","",IFERROR($D190*E190,""))</f>
        <v>0</v>
      </c>
      <c r="H190" s="149">
        <f t="shared" ref="H190" si="73">IF($D190="","",IFERROR($D190*F190,""))</f>
        <v>0</v>
      </c>
      <c r="I190" s="171"/>
    </row>
    <row r="191" spans="1:9" s="65" customFormat="1" ht="25.15" customHeight="1">
      <c r="A191" s="146"/>
      <c r="B191" s="151"/>
      <c r="C191" s="147"/>
      <c r="D191" s="148"/>
      <c r="E191" s="148"/>
      <c r="F191" s="148"/>
      <c r="G191" s="149"/>
      <c r="H191" s="149"/>
      <c r="I191" s="150"/>
    </row>
    <row r="192" spans="1:9" s="75" customFormat="1" ht="23.25" customHeight="1">
      <c r="A192" s="152"/>
      <c r="B192" s="153" t="s">
        <v>171</v>
      </c>
      <c r="C192" s="153"/>
      <c r="D192" s="73"/>
      <c r="E192" s="73"/>
      <c r="F192" s="73"/>
      <c r="G192" s="73">
        <f>SUM(G184:G191)</f>
        <v>0</v>
      </c>
      <c r="H192" s="73">
        <f>SUM(H184:H191)</f>
        <v>0</v>
      </c>
      <c r="I192" s="73"/>
    </row>
    <row r="193" spans="1:9" s="204" customFormat="1" ht="23.25" customHeight="1">
      <c r="A193" s="201"/>
      <c r="B193" s="202"/>
      <c r="C193" s="202"/>
      <c r="D193" s="203"/>
      <c r="E193" s="203"/>
      <c r="F193" s="203"/>
      <c r="G193" s="203"/>
      <c r="H193" s="203"/>
      <c r="I193" s="203"/>
    </row>
    <row r="194" spans="1:9" s="42" customFormat="1" ht="25.15" customHeight="1">
      <c r="A194" s="144" t="s">
        <v>221</v>
      </c>
      <c r="B194" s="145" t="s">
        <v>222</v>
      </c>
      <c r="C194" s="61"/>
      <c r="D194" s="59"/>
      <c r="E194" s="59"/>
      <c r="F194" s="59"/>
      <c r="G194" s="62"/>
      <c r="H194" s="62"/>
      <c r="I194" s="62"/>
    </row>
    <row r="195" spans="1:9" s="199" customFormat="1" ht="36.6" customHeight="1">
      <c r="A195" s="198" t="s">
        <v>4</v>
      </c>
      <c r="B195" s="200" t="s">
        <v>224</v>
      </c>
      <c r="C195" s="186" t="s">
        <v>2</v>
      </c>
      <c r="D195" s="172">
        <v>1</v>
      </c>
      <c r="E195" s="172"/>
      <c r="F195" s="172"/>
      <c r="G195" s="149">
        <f t="shared" ref="G195" si="74">IF($D195="","",IFERROR($D195*E195,""))</f>
        <v>0</v>
      </c>
      <c r="H195" s="149">
        <f t="shared" ref="H195" si="75">IF($D195="","",IFERROR($D195*F195,""))</f>
        <v>0</v>
      </c>
      <c r="I195" s="171"/>
    </row>
    <row r="196" spans="1:9" s="65" customFormat="1" ht="25.15" customHeight="1">
      <c r="A196" s="146"/>
      <c r="B196" s="151"/>
      <c r="C196" s="147"/>
      <c r="D196" s="148"/>
      <c r="E196" s="148"/>
      <c r="F196" s="148"/>
      <c r="G196" s="149"/>
      <c r="H196" s="149"/>
      <c r="I196" s="150"/>
    </row>
    <row r="197" spans="1:9" s="75" customFormat="1" ht="23.25" customHeight="1">
      <c r="A197" s="152"/>
      <c r="B197" s="153" t="s">
        <v>223</v>
      </c>
      <c r="C197" s="153"/>
      <c r="D197" s="73"/>
      <c r="E197" s="73"/>
      <c r="F197" s="73"/>
      <c r="G197" s="73">
        <f>SUM(G194:G196)</f>
        <v>0</v>
      </c>
      <c r="H197" s="73">
        <f>SUM(H194:H196)</f>
        <v>0</v>
      </c>
      <c r="I197" s="73"/>
    </row>
    <row r="198" spans="1:9" s="75" customFormat="1" ht="30.6" customHeight="1">
      <c r="A198" s="115"/>
      <c r="B198" s="125"/>
      <c r="C198" s="98"/>
      <c r="D198" s="99"/>
      <c r="E198" s="99"/>
      <c r="F198" s="99"/>
      <c r="G198" s="154"/>
      <c r="H198" s="154"/>
      <c r="I198" s="100"/>
    </row>
  </sheetData>
  <mergeCells count="9">
    <mergeCell ref="I103:I105"/>
    <mergeCell ref="I3:I4"/>
    <mergeCell ref="A1:C1"/>
    <mergeCell ref="A2:C2"/>
    <mergeCell ref="G3:H3"/>
    <mergeCell ref="A3:A4"/>
    <mergeCell ref="B3:B4"/>
    <mergeCell ref="C3:C4"/>
    <mergeCell ref="D3:D4"/>
  </mergeCells>
  <phoneticPr fontId="108" type="noConversion"/>
  <pageMargins left="0.7" right="0.7" top="0.75" bottom="0.75" header="0.3" footer="0.3"/>
  <pageSetup scale="27" orientation="portrait" r:id="rId1"/>
  <rowBreaks count="2" manualBreakCount="2">
    <brk id="110" max="16383" man="1"/>
    <brk id="135" max="9" man="1"/>
  </rowBreaks>
  <ignoredErrors>
    <ignoredError sqref="G10:H10 G42:H42 G101:H101 G128:H130 G144:H144 G98:H98 G150:H151 G156:H156 G160:H165 G173:H173 G180:H180 G34:H34 G139:H139 G107:H108 G13:H13 G59:H59 G78:H78 G67:H67 G84:H84 G120:H121 G117:H119 G189:H189 G185:H185 G103:H104 G14:H14 G68:H72 G73:H76 G85:H89 G105:H105 G140:H141 G152:H153 G174:H177" unlockedFormula="1"/>
    <ignoredError sqref="A155 A148 A14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view="pageBreakPreview" zoomScale="85" zoomScaleNormal="70" zoomScaleSheetLayoutView="85" workbookViewId="0">
      <selection activeCell="B15" sqref="B15"/>
    </sheetView>
  </sheetViews>
  <sheetFormatPr defaultColWidth="9.140625" defaultRowHeight="15"/>
  <cols>
    <col min="1" max="1" width="6.7109375" style="279" customWidth="1"/>
    <col min="2" max="2" width="129.7109375" style="279" customWidth="1"/>
    <col min="3" max="3" width="8.140625" style="207" customWidth="1"/>
    <col min="4" max="4" width="8.5703125" style="207" customWidth="1"/>
    <col min="5" max="5" width="13.28515625" style="208" customWidth="1"/>
    <col min="6" max="6" width="14.7109375" style="208" customWidth="1"/>
    <col min="7" max="7" width="14.28515625" style="208" customWidth="1"/>
    <col min="8" max="8" width="15" style="208" customWidth="1"/>
    <col min="9" max="9" width="17.42578125" style="209" customWidth="1"/>
    <col min="10" max="10" width="12.5703125" style="209" bestFit="1" customWidth="1"/>
    <col min="11" max="11" width="11.7109375" style="209" bestFit="1" customWidth="1"/>
    <col min="12" max="16384" width="9.140625" style="209"/>
  </cols>
  <sheetData>
    <row r="1" spans="1:9" ht="15.75">
      <c r="A1" s="205"/>
      <c r="B1" s="206"/>
    </row>
    <row r="2" spans="1:9" s="210" customFormat="1" ht="40.15" customHeight="1">
      <c r="A2" s="317" t="s">
        <v>299</v>
      </c>
      <c r="B2" s="317"/>
      <c r="C2" s="317"/>
      <c r="D2" s="317"/>
      <c r="E2" s="317"/>
      <c r="F2" s="317"/>
      <c r="G2" s="317"/>
      <c r="H2" s="317"/>
      <c r="I2" s="317"/>
    </row>
    <row r="3" spans="1:9" s="210" customFormat="1" ht="17.649999999999999" customHeight="1">
      <c r="A3" s="211" t="s">
        <v>277</v>
      </c>
      <c r="B3" s="212"/>
      <c r="C3" s="213"/>
      <c r="D3" s="212"/>
      <c r="E3" s="212"/>
      <c r="F3" s="212"/>
      <c r="G3" s="212"/>
      <c r="H3" s="214" t="s">
        <v>227</v>
      </c>
      <c r="I3" s="215" t="s">
        <v>297</v>
      </c>
    </row>
    <row r="4" spans="1:9" s="210" customFormat="1" ht="17.649999999999999" customHeight="1">
      <c r="A4" s="211" t="s">
        <v>228</v>
      </c>
      <c r="B4" s="212"/>
      <c r="C4" s="213"/>
      <c r="D4" s="212"/>
      <c r="E4" s="212"/>
      <c r="F4" s="212"/>
      <c r="G4" s="212"/>
      <c r="H4" s="214" t="s">
        <v>229</v>
      </c>
      <c r="I4" s="216" t="s">
        <v>262</v>
      </c>
    </row>
    <row r="5" spans="1:9" s="210" customFormat="1" ht="17.649999999999999" customHeight="1">
      <c r="A5" s="211" t="s">
        <v>230</v>
      </c>
      <c r="B5" s="212"/>
      <c r="C5" s="213"/>
      <c r="D5" s="212"/>
      <c r="E5" s="212"/>
      <c r="F5" s="212"/>
      <c r="G5" s="212"/>
      <c r="H5" s="214" t="s">
        <v>231</v>
      </c>
      <c r="I5" s="216"/>
    </row>
    <row r="6" spans="1:9" s="210" customFormat="1" ht="17.649999999999999" customHeight="1">
      <c r="A6" s="211"/>
      <c r="B6" s="214"/>
      <c r="C6" s="217"/>
      <c r="D6" s="214"/>
      <c r="E6" s="214"/>
      <c r="F6" s="214"/>
      <c r="G6" s="214"/>
      <c r="H6" s="214"/>
      <c r="I6" s="214"/>
    </row>
    <row r="7" spans="1:9" s="219" customFormat="1" ht="19.899999999999999" customHeight="1">
      <c r="A7" s="318" t="s">
        <v>232</v>
      </c>
      <c r="B7" s="319" t="s">
        <v>155</v>
      </c>
      <c r="C7" s="319" t="s">
        <v>156</v>
      </c>
      <c r="D7" s="319" t="s">
        <v>157</v>
      </c>
      <c r="E7" s="319" t="s">
        <v>158</v>
      </c>
      <c r="F7" s="319"/>
      <c r="G7" s="319" t="s">
        <v>0</v>
      </c>
      <c r="H7" s="319"/>
      <c r="I7" s="218" t="s">
        <v>63</v>
      </c>
    </row>
    <row r="8" spans="1:9" s="219" customFormat="1" ht="19.899999999999999" customHeight="1">
      <c r="A8" s="318"/>
      <c r="B8" s="319"/>
      <c r="C8" s="319"/>
      <c r="D8" s="319"/>
      <c r="E8" s="218" t="s">
        <v>1</v>
      </c>
      <c r="F8" s="218" t="s">
        <v>10</v>
      </c>
      <c r="G8" s="218" t="s">
        <v>1</v>
      </c>
      <c r="H8" s="218" t="s">
        <v>10</v>
      </c>
      <c r="I8" s="218"/>
    </row>
    <row r="9" spans="1:9" s="222" customFormat="1" ht="19.899999999999999" customHeight="1">
      <c r="A9" s="220"/>
      <c r="B9" s="221"/>
      <c r="C9" s="221"/>
      <c r="D9" s="221"/>
      <c r="E9" s="221"/>
      <c r="F9" s="221"/>
      <c r="G9" s="221"/>
      <c r="H9" s="221"/>
      <c r="I9" s="221"/>
    </row>
    <row r="10" spans="1:9" s="225" customFormat="1" ht="19.899999999999999" customHeight="1">
      <c r="A10" s="223">
        <v>1</v>
      </c>
      <c r="B10" s="224" t="s">
        <v>233</v>
      </c>
      <c r="C10" s="220"/>
      <c r="D10" s="220"/>
      <c r="E10" s="220"/>
      <c r="F10" s="220"/>
      <c r="G10" s="220"/>
      <c r="H10" s="220"/>
      <c r="I10" s="220"/>
    </row>
    <row r="11" spans="1:9" s="225" customFormat="1" ht="19.899999999999999" customHeight="1">
      <c r="A11" s="226">
        <v>1.1000000000000001</v>
      </c>
      <c r="B11" s="227" t="s">
        <v>234</v>
      </c>
      <c r="C11" s="228" t="s">
        <v>235</v>
      </c>
      <c r="D11" s="229">
        <v>100</v>
      </c>
      <c r="E11" s="230"/>
      <c r="F11" s="230"/>
      <c r="G11" s="231">
        <f t="shared" ref="G11:H18" si="0">IF($D11="","",IFERROR($D11*E11,""))</f>
        <v>0</v>
      </c>
      <c r="H11" s="231">
        <f t="shared" si="0"/>
        <v>0</v>
      </c>
      <c r="I11" s="232"/>
    </row>
    <row r="12" spans="1:9" s="225" customFormat="1" ht="19.899999999999999" customHeight="1">
      <c r="A12" s="226">
        <v>1.2</v>
      </c>
      <c r="B12" s="227" t="s">
        <v>236</v>
      </c>
      <c r="C12" s="228" t="s">
        <v>2</v>
      </c>
      <c r="D12" s="229">
        <v>4</v>
      </c>
      <c r="E12" s="230"/>
      <c r="F12" s="230"/>
      <c r="G12" s="231">
        <f t="shared" si="0"/>
        <v>0</v>
      </c>
      <c r="H12" s="231">
        <f t="shared" si="0"/>
        <v>0</v>
      </c>
      <c r="I12" s="232"/>
    </row>
    <row r="13" spans="1:9" s="225" customFormat="1" ht="19.899999999999999" customHeight="1">
      <c r="A13" s="226">
        <v>1.3</v>
      </c>
      <c r="B13" s="227" t="s">
        <v>237</v>
      </c>
      <c r="C13" s="228" t="s">
        <v>2</v>
      </c>
      <c r="D13" s="229">
        <f>D12</f>
        <v>4</v>
      </c>
      <c r="E13" s="230"/>
      <c r="F13" s="230"/>
      <c r="G13" s="231">
        <f t="shared" si="0"/>
        <v>0</v>
      </c>
      <c r="H13" s="231">
        <f t="shared" si="0"/>
        <v>0</v>
      </c>
      <c r="I13" s="232"/>
    </row>
    <row r="14" spans="1:9" s="225" customFormat="1" ht="19.899999999999999" customHeight="1">
      <c r="A14" s="226">
        <v>1.4</v>
      </c>
      <c r="B14" s="227" t="s">
        <v>238</v>
      </c>
      <c r="C14" s="228" t="s">
        <v>2</v>
      </c>
      <c r="D14" s="229">
        <f>D13</f>
        <v>4</v>
      </c>
      <c r="E14" s="230"/>
      <c r="F14" s="230"/>
      <c r="G14" s="231">
        <f t="shared" si="0"/>
        <v>0</v>
      </c>
      <c r="H14" s="231">
        <f t="shared" si="0"/>
        <v>0</v>
      </c>
      <c r="I14" s="232"/>
    </row>
    <row r="15" spans="1:9" s="225" customFormat="1" ht="19.899999999999999" customHeight="1">
      <c r="A15" s="226">
        <v>1.5</v>
      </c>
      <c r="B15" s="227" t="s">
        <v>239</v>
      </c>
      <c r="C15" s="228" t="s">
        <v>2</v>
      </c>
      <c r="D15" s="229">
        <v>0</v>
      </c>
      <c r="E15" s="230"/>
      <c r="F15" s="230"/>
      <c r="G15" s="231">
        <f t="shared" si="0"/>
        <v>0</v>
      </c>
      <c r="H15" s="231">
        <f t="shared" si="0"/>
        <v>0</v>
      </c>
      <c r="I15" s="232"/>
    </row>
    <row r="16" spans="1:9" s="225" customFormat="1" ht="30" customHeight="1">
      <c r="A16" s="226">
        <v>1.6</v>
      </c>
      <c r="B16" s="227" t="s">
        <v>240</v>
      </c>
      <c r="C16" s="228" t="s">
        <v>2</v>
      </c>
      <c r="D16" s="229">
        <f>D12</f>
        <v>4</v>
      </c>
      <c r="E16" s="230"/>
      <c r="F16" s="230"/>
      <c r="G16" s="231">
        <f t="shared" si="0"/>
        <v>0</v>
      </c>
      <c r="H16" s="231">
        <f t="shared" si="0"/>
        <v>0</v>
      </c>
      <c r="I16" s="232"/>
    </row>
    <row r="17" spans="1:9" s="225" customFormat="1" ht="30" customHeight="1">
      <c r="A17" s="226">
        <v>1.7</v>
      </c>
      <c r="B17" s="227" t="s">
        <v>241</v>
      </c>
      <c r="C17" s="228" t="s">
        <v>2</v>
      </c>
      <c r="D17" s="229">
        <v>0</v>
      </c>
      <c r="E17" s="230"/>
      <c r="F17" s="230"/>
      <c r="G17" s="231">
        <f t="shared" si="0"/>
        <v>0</v>
      </c>
      <c r="H17" s="231">
        <f t="shared" si="0"/>
        <v>0</v>
      </c>
      <c r="I17" s="232"/>
    </row>
    <row r="18" spans="1:9" s="240" customFormat="1" ht="34.9" customHeight="1">
      <c r="A18" s="233" t="s">
        <v>264</v>
      </c>
      <c r="B18" s="244" t="s">
        <v>263</v>
      </c>
      <c r="C18" s="235" t="s">
        <v>81</v>
      </c>
      <c r="D18" s="235">
        <v>1</v>
      </c>
      <c r="E18" s="235"/>
      <c r="F18" s="235"/>
      <c r="G18" s="231">
        <f t="shared" si="0"/>
        <v>0</v>
      </c>
      <c r="H18" s="231">
        <f t="shared" si="0"/>
        <v>0</v>
      </c>
      <c r="I18" s="242"/>
    </row>
    <row r="19" spans="1:9" s="240" customFormat="1" ht="35.450000000000003" customHeight="1">
      <c r="A19" s="233" t="s">
        <v>73</v>
      </c>
      <c r="B19" s="241" t="s">
        <v>268</v>
      </c>
      <c r="C19" s="235" t="s">
        <v>245</v>
      </c>
      <c r="D19" s="235">
        <v>1</v>
      </c>
      <c r="E19" s="235"/>
      <c r="F19" s="235"/>
      <c r="G19" s="231">
        <f>IF($D19="","",IFERROR($D19*E19,""))</f>
        <v>0</v>
      </c>
      <c r="H19" s="231">
        <f>IF($D19="","",IFERROR($D19*F19,""))</f>
        <v>0</v>
      </c>
      <c r="I19" s="242"/>
    </row>
    <row r="20" spans="1:9" s="225" customFormat="1" ht="19.899999999999999" customHeight="1">
      <c r="A20" s="220"/>
      <c r="B20" s="220"/>
      <c r="C20" s="220"/>
      <c r="D20" s="220"/>
      <c r="E20" s="220"/>
      <c r="F20" s="220"/>
      <c r="G20" s="220"/>
      <c r="H20" s="220"/>
      <c r="I20" s="220"/>
    </row>
    <row r="21" spans="1:9" s="225" customFormat="1" ht="19.899999999999999" customHeight="1">
      <c r="A21" s="223">
        <v>2</v>
      </c>
      <c r="B21" s="224" t="s">
        <v>242</v>
      </c>
      <c r="C21" s="220"/>
      <c r="D21" s="220"/>
      <c r="E21" s="220"/>
      <c r="F21" s="220"/>
      <c r="G21" s="220"/>
      <c r="H21" s="220"/>
      <c r="I21" s="220"/>
    </row>
    <row r="22" spans="1:9" s="238" customFormat="1" ht="15.75">
      <c r="A22" s="233" t="s">
        <v>172</v>
      </c>
      <c r="B22" s="234" t="s">
        <v>271</v>
      </c>
      <c r="C22" s="235" t="s">
        <v>2</v>
      </c>
      <c r="D22" s="236">
        <v>5</v>
      </c>
      <c r="E22" s="235"/>
      <c r="F22" s="235"/>
      <c r="G22" s="231">
        <f t="shared" ref="G22:H30" si="1">IF($D22="","",IFERROR($D22*E22,""))</f>
        <v>0</v>
      </c>
      <c r="H22" s="231">
        <f t="shared" si="1"/>
        <v>0</v>
      </c>
      <c r="I22" s="237"/>
    </row>
    <row r="23" spans="1:9" s="238" customFormat="1" ht="27.6" customHeight="1">
      <c r="A23" s="233" t="s">
        <v>173</v>
      </c>
      <c r="B23" s="234" t="s">
        <v>243</v>
      </c>
      <c r="C23" s="235" t="s">
        <v>2</v>
      </c>
      <c r="D23" s="236" t="s">
        <v>114</v>
      </c>
      <c r="E23" s="235"/>
      <c r="F23" s="235"/>
      <c r="G23" s="231" t="str">
        <f t="shared" si="1"/>
        <v/>
      </c>
      <c r="H23" s="231" t="str">
        <f t="shared" si="1"/>
        <v/>
      </c>
      <c r="I23" s="237"/>
    </row>
    <row r="24" spans="1:9" s="240" customFormat="1" ht="31.5">
      <c r="A24" s="233" t="s">
        <v>174</v>
      </c>
      <c r="B24" s="239" t="s">
        <v>244</v>
      </c>
      <c r="C24" s="235" t="s">
        <v>245</v>
      </c>
      <c r="D24" s="235">
        <v>1</v>
      </c>
      <c r="E24" s="235"/>
      <c r="F24" s="235"/>
      <c r="G24" s="231">
        <f t="shared" si="1"/>
        <v>0</v>
      </c>
      <c r="H24" s="231">
        <f t="shared" si="1"/>
        <v>0</v>
      </c>
      <c r="I24" s="237"/>
    </row>
    <row r="25" spans="1:9" s="240" customFormat="1" ht="30" customHeight="1">
      <c r="A25" s="233" t="s">
        <v>175</v>
      </c>
      <c r="B25" s="241" t="s">
        <v>265</v>
      </c>
      <c r="C25" s="235" t="s">
        <v>161</v>
      </c>
      <c r="D25" s="235">
        <v>100</v>
      </c>
      <c r="E25" s="235"/>
      <c r="F25" s="235"/>
      <c r="G25" s="231">
        <f t="shared" si="1"/>
        <v>0</v>
      </c>
      <c r="H25" s="231">
        <f t="shared" si="1"/>
        <v>0</v>
      </c>
      <c r="I25" s="242"/>
    </row>
    <row r="26" spans="1:9" s="240" customFormat="1" ht="30" customHeight="1">
      <c r="A26" s="233" t="s">
        <v>176</v>
      </c>
      <c r="B26" s="241" t="s">
        <v>246</v>
      </c>
      <c r="C26" s="235" t="s">
        <v>2</v>
      </c>
      <c r="D26" s="236">
        <v>5</v>
      </c>
      <c r="E26" s="235"/>
      <c r="F26" s="235"/>
      <c r="G26" s="231">
        <f t="shared" si="1"/>
        <v>0</v>
      </c>
      <c r="H26" s="231">
        <f t="shared" si="1"/>
        <v>0</v>
      </c>
      <c r="I26" s="243"/>
    </row>
    <row r="27" spans="1:9" s="240" customFormat="1" ht="34.9" customHeight="1">
      <c r="A27" s="233" t="s">
        <v>69</v>
      </c>
      <c r="B27" s="244" t="s">
        <v>247</v>
      </c>
      <c r="C27" s="235" t="s">
        <v>2</v>
      </c>
      <c r="D27" s="235" t="s">
        <v>114</v>
      </c>
      <c r="E27" s="235"/>
      <c r="F27" s="235"/>
      <c r="G27" s="231" t="str">
        <f t="shared" si="1"/>
        <v/>
      </c>
      <c r="H27" s="231" t="str">
        <f t="shared" si="1"/>
        <v/>
      </c>
      <c r="I27" s="242"/>
    </row>
    <row r="28" spans="1:9" s="240" customFormat="1" ht="34.9" customHeight="1">
      <c r="A28" s="233" t="s">
        <v>177</v>
      </c>
      <c r="B28" s="241" t="s">
        <v>267</v>
      </c>
      <c r="C28" s="235" t="s">
        <v>245</v>
      </c>
      <c r="D28" s="236">
        <v>0</v>
      </c>
      <c r="E28" s="235"/>
      <c r="F28" s="235"/>
      <c r="G28" s="231">
        <f t="shared" si="1"/>
        <v>0</v>
      </c>
      <c r="H28" s="231">
        <f t="shared" si="1"/>
        <v>0</v>
      </c>
      <c r="I28" s="243"/>
    </row>
    <row r="29" spans="1:9" s="240" customFormat="1" ht="34.9" customHeight="1">
      <c r="A29" s="233" t="s">
        <v>50</v>
      </c>
      <c r="B29" s="241" t="s">
        <v>266</v>
      </c>
      <c r="C29" s="235" t="s">
        <v>245</v>
      </c>
      <c r="D29" s="236">
        <f>D26</f>
        <v>5</v>
      </c>
      <c r="E29" s="235"/>
      <c r="F29" s="235"/>
      <c r="G29" s="231">
        <f t="shared" si="1"/>
        <v>0</v>
      </c>
      <c r="H29" s="231">
        <f t="shared" si="1"/>
        <v>0</v>
      </c>
      <c r="I29" s="243"/>
    </row>
    <row r="30" spans="1:9" s="240" customFormat="1" ht="30" customHeight="1">
      <c r="A30" s="233" t="s">
        <v>73</v>
      </c>
      <c r="B30" s="241" t="s">
        <v>248</v>
      </c>
      <c r="C30" s="235" t="s">
        <v>245</v>
      </c>
      <c r="D30" s="235" t="s">
        <v>114</v>
      </c>
      <c r="E30" s="235"/>
      <c r="F30" s="235"/>
      <c r="G30" s="231" t="str">
        <f t="shared" si="1"/>
        <v/>
      </c>
      <c r="H30" s="231" t="str">
        <f t="shared" si="1"/>
        <v/>
      </c>
      <c r="I30" s="242"/>
    </row>
    <row r="31" spans="1:9" s="240" customFormat="1" ht="30" customHeight="1">
      <c r="A31" s="233"/>
      <c r="B31" s="241"/>
      <c r="C31" s="235"/>
      <c r="D31" s="235"/>
      <c r="E31" s="235"/>
      <c r="F31" s="235"/>
      <c r="G31" s="231"/>
      <c r="H31" s="231"/>
      <c r="I31" s="242"/>
    </row>
    <row r="32" spans="1:9" s="290" customFormat="1" ht="19.899999999999999" customHeight="1">
      <c r="A32" s="284">
        <v>5</v>
      </c>
      <c r="B32" s="285" t="s">
        <v>287</v>
      </c>
      <c r="C32" s="286"/>
      <c r="D32" s="286"/>
      <c r="E32" s="287"/>
      <c r="F32" s="287"/>
      <c r="G32" s="288"/>
      <c r="H32" s="288"/>
      <c r="I32" s="289"/>
    </row>
    <row r="33" spans="1:9" s="290" customFormat="1" ht="19.899999999999999" customHeight="1">
      <c r="A33" s="6">
        <v>5.0999999999999996</v>
      </c>
      <c r="B33" s="291" t="s">
        <v>288</v>
      </c>
      <c r="C33" s="292" t="s">
        <v>289</v>
      </c>
      <c r="D33" s="293">
        <v>70</v>
      </c>
      <c r="E33" s="288"/>
      <c r="F33" s="288"/>
      <c r="G33" s="294" t="str">
        <f t="shared" ref="G33:G40" si="2">IF($E33="","",IFERROR($E33*D33,""))</f>
        <v/>
      </c>
      <c r="H33" s="294" t="str">
        <f t="shared" ref="H33:H40" si="3">IF($F33="","",IFERROR($F33*D33,""))</f>
        <v/>
      </c>
      <c r="I33" s="289"/>
    </row>
    <row r="34" spans="1:9" s="290" customFormat="1" ht="19.899999999999999" customHeight="1">
      <c r="A34" s="6">
        <v>5.2</v>
      </c>
      <c r="B34" s="295" t="s">
        <v>290</v>
      </c>
      <c r="C34" s="292" t="s">
        <v>2</v>
      </c>
      <c r="D34" s="296">
        <v>3</v>
      </c>
      <c r="E34" s="288"/>
      <c r="F34" s="288"/>
      <c r="G34" s="294" t="str">
        <f t="shared" si="2"/>
        <v/>
      </c>
      <c r="H34" s="294" t="str">
        <f t="shared" si="3"/>
        <v/>
      </c>
      <c r="I34" s="289"/>
    </row>
    <row r="35" spans="1:9" s="290" customFormat="1" ht="19.899999999999999" customHeight="1">
      <c r="A35" s="6">
        <v>5.3</v>
      </c>
      <c r="B35" s="295" t="s">
        <v>291</v>
      </c>
      <c r="C35" s="292" t="s">
        <v>2</v>
      </c>
      <c r="D35" s="293">
        <f>D34:D34</f>
        <v>3</v>
      </c>
      <c r="E35" s="288"/>
      <c r="F35" s="288"/>
      <c r="G35" s="294" t="str">
        <f t="shared" si="2"/>
        <v/>
      </c>
      <c r="H35" s="294" t="str">
        <f t="shared" si="3"/>
        <v/>
      </c>
      <c r="I35" s="289"/>
    </row>
    <row r="36" spans="1:9" s="290" customFormat="1" ht="19.899999999999999" customHeight="1">
      <c r="A36" s="6">
        <v>5.4</v>
      </c>
      <c r="B36" s="295" t="s">
        <v>292</v>
      </c>
      <c r="C36" s="292" t="s">
        <v>2</v>
      </c>
      <c r="D36" s="293">
        <f>D34</f>
        <v>3</v>
      </c>
      <c r="E36" s="288"/>
      <c r="F36" s="288"/>
      <c r="G36" s="294" t="str">
        <f t="shared" si="2"/>
        <v/>
      </c>
      <c r="H36" s="294" t="str">
        <f t="shared" si="3"/>
        <v/>
      </c>
      <c r="I36" s="289"/>
    </row>
    <row r="37" spans="1:9" s="290" customFormat="1" ht="19.899999999999999" customHeight="1">
      <c r="A37" s="6">
        <v>5.5</v>
      </c>
      <c r="B37" s="295" t="s">
        <v>293</v>
      </c>
      <c r="C37" s="292" t="s">
        <v>2</v>
      </c>
      <c r="D37" s="293">
        <f>D34*0</f>
        <v>0</v>
      </c>
      <c r="E37" s="288"/>
      <c r="F37" s="288"/>
      <c r="G37" s="294" t="str">
        <f t="shared" si="2"/>
        <v/>
      </c>
      <c r="H37" s="294" t="str">
        <f t="shared" si="3"/>
        <v/>
      </c>
      <c r="I37" s="289"/>
    </row>
    <row r="38" spans="1:9" s="290" customFormat="1" ht="19.899999999999999" customHeight="1">
      <c r="A38" s="6">
        <v>5.6</v>
      </c>
      <c r="B38" s="295" t="s">
        <v>294</v>
      </c>
      <c r="C38" s="292" t="s">
        <v>2</v>
      </c>
      <c r="D38" s="293">
        <v>0</v>
      </c>
      <c r="E38" s="288"/>
      <c r="F38" s="288"/>
      <c r="G38" s="294" t="str">
        <f t="shared" si="2"/>
        <v/>
      </c>
      <c r="H38" s="294" t="str">
        <f t="shared" si="3"/>
        <v/>
      </c>
      <c r="I38" s="289"/>
    </row>
    <row r="39" spans="1:9" s="290" customFormat="1" ht="19.899999999999999" customHeight="1">
      <c r="A39" s="6">
        <v>5.7</v>
      </c>
      <c r="B39" s="295" t="s">
        <v>295</v>
      </c>
      <c r="C39" s="292" t="s">
        <v>2</v>
      </c>
      <c r="D39" s="293">
        <v>0</v>
      </c>
      <c r="E39" s="288"/>
      <c r="F39" s="288"/>
      <c r="G39" s="294" t="str">
        <f t="shared" si="2"/>
        <v/>
      </c>
      <c r="H39" s="294" t="str">
        <f t="shared" si="3"/>
        <v/>
      </c>
      <c r="I39" s="289"/>
    </row>
    <row r="40" spans="1:9" s="290" customFormat="1" ht="30" customHeight="1">
      <c r="A40" s="6">
        <v>5.8</v>
      </c>
      <c r="B40" s="295" t="s">
        <v>296</v>
      </c>
      <c r="C40" s="292" t="s">
        <v>2</v>
      </c>
      <c r="D40" s="293">
        <f>D34</f>
        <v>3</v>
      </c>
      <c r="E40" s="288"/>
      <c r="F40" s="288"/>
      <c r="G40" s="294" t="str">
        <f t="shared" si="2"/>
        <v/>
      </c>
      <c r="H40" s="294" t="str">
        <f t="shared" si="3"/>
        <v/>
      </c>
      <c r="I40" s="289"/>
    </row>
    <row r="41" spans="1:9" s="290" customFormat="1" ht="30" customHeight="1">
      <c r="A41" s="6"/>
      <c r="B41" s="295"/>
      <c r="C41" s="292"/>
      <c r="D41" s="293"/>
      <c r="E41" s="288"/>
      <c r="F41" s="288"/>
      <c r="G41" s="294"/>
      <c r="H41" s="294"/>
      <c r="I41" s="289"/>
    </row>
    <row r="42" spans="1:9" s="250" customFormat="1" ht="19.899999999999999" customHeight="1">
      <c r="A42" s="245">
        <v>10</v>
      </c>
      <c r="B42" s="246" t="s">
        <v>249</v>
      </c>
      <c r="C42" s="247"/>
      <c r="D42" s="248"/>
      <c r="E42" s="248"/>
      <c r="F42" s="248"/>
      <c r="G42" s="248"/>
      <c r="H42" s="248"/>
      <c r="I42" s="249"/>
    </row>
    <row r="43" spans="1:9" s="250" customFormat="1" ht="30" customHeight="1">
      <c r="A43" s="251"/>
      <c r="B43" s="252" t="s">
        <v>99</v>
      </c>
      <c r="C43" s="247"/>
      <c r="D43" s="248"/>
      <c r="E43" s="248"/>
      <c r="F43" s="248"/>
      <c r="G43" s="248"/>
      <c r="H43" s="248"/>
      <c r="I43" s="249"/>
    </row>
    <row r="44" spans="1:9" s="250" customFormat="1" ht="19.899999999999999" customHeight="1">
      <c r="A44" s="245" t="s">
        <v>4</v>
      </c>
      <c r="B44" s="253" t="s">
        <v>44</v>
      </c>
      <c r="C44" s="254" t="s">
        <v>160</v>
      </c>
      <c r="D44" s="255" t="s">
        <v>114</v>
      </c>
      <c r="E44" s="280"/>
      <c r="F44" s="280"/>
      <c r="G44" s="231" t="str">
        <f t="shared" ref="G44:H55" si="4">IF($D44="","",IFERROR($D44*E44,""))</f>
        <v/>
      </c>
      <c r="H44" s="231" t="str">
        <f t="shared" si="4"/>
        <v/>
      </c>
      <c r="I44" s="249"/>
    </row>
    <row r="45" spans="1:9" s="250" customFormat="1" ht="19.899999999999999" customHeight="1">
      <c r="A45" s="245" t="s">
        <v>5</v>
      </c>
      <c r="B45" s="253" t="s">
        <v>45</v>
      </c>
      <c r="C45" s="254" t="s">
        <v>160</v>
      </c>
      <c r="D45" s="255" t="s">
        <v>114</v>
      </c>
      <c r="E45" s="280"/>
      <c r="F45" s="280"/>
      <c r="G45" s="231" t="str">
        <f t="shared" si="4"/>
        <v/>
      </c>
      <c r="H45" s="231" t="str">
        <f t="shared" si="4"/>
        <v/>
      </c>
      <c r="I45" s="249"/>
    </row>
    <row r="46" spans="1:9" s="250" customFormat="1" ht="19.899999999999999" customHeight="1">
      <c r="A46" s="245" t="s">
        <v>6</v>
      </c>
      <c r="B46" s="253" t="s">
        <v>250</v>
      </c>
      <c r="C46" s="254" t="s">
        <v>160</v>
      </c>
      <c r="D46" s="255" t="s">
        <v>114</v>
      </c>
      <c r="E46" s="280"/>
      <c r="F46" s="280"/>
      <c r="G46" s="231" t="str">
        <f t="shared" si="4"/>
        <v/>
      </c>
      <c r="H46" s="231" t="str">
        <f t="shared" si="4"/>
        <v/>
      </c>
      <c r="I46" s="249"/>
    </row>
    <row r="47" spans="1:9" s="250" customFormat="1" ht="19.899999999999999" customHeight="1">
      <c r="A47" s="245"/>
      <c r="B47" s="253"/>
      <c r="C47" s="254"/>
      <c r="D47" s="255"/>
      <c r="E47" s="245"/>
      <c r="F47" s="245"/>
      <c r="G47" s="231"/>
      <c r="H47" s="231"/>
      <c r="I47" s="249"/>
    </row>
    <row r="48" spans="1:9" s="250" customFormat="1" ht="19.899999999999999" customHeight="1">
      <c r="A48" s="245">
        <v>11</v>
      </c>
      <c r="B48" s="246" t="s">
        <v>269</v>
      </c>
      <c r="C48" s="247"/>
      <c r="D48" s="248"/>
      <c r="E48" s="248"/>
      <c r="F48" s="248"/>
      <c r="G48" s="248"/>
      <c r="H48" s="248"/>
      <c r="I48" s="249"/>
    </row>
    <row r="49" spans="1:10" s="250" customFormat="1" ht="30" customHeight="1">
      <c r="A49" s="251"/>
      <c r="B49" s="281" t="s">
        <v>270</v>
      </c>
      <c r="C49" s="247"/>
      <c r="D49" s="248"/>
      <c r="E49" s="248"/>
      <c r="F49" s="248"/>
      <c r="G49" s="248"/>
      <c r="H49" s="248"/>
      <c r="I49" s="249"/>
    </row>
    <row r="50" spans="1:10" s="250" customFormat="1" ht="19.899999999999999" customHeight="1">
      <c r="A50" s="245" t="s">
        <v>4</v>
      </c>
      <c r="B50" s="253" t="s">
        <v>44</v>
      </c>
      <c r="C50" s="254" t="s">
        <v>160</v>
      </c>
      <c r="D50" s="255">
        <v>0</v>
      </c>
      <c r="E50" s="280"/>
      <c r="F50" s="280"/>
      <c r="G50" s="231">
        <f t="shared" ref="G50:G52" si="5">IF($D50="","",IFERROR($D50*E50,""))</f>
        <v>0</v>
      </c>
      <c r="H50" s="231">
        <f t="shared" ref="H50:H52" si="6">IF($D50="","",IFERROR($D50*F50,""))</f>
        <v>0</v>
      </c>
      <c r="I50" s="249"/>
    </row>
    <row r="51" spans="1:10" s="250" customFormat="1" ht="19.899999999999999" customHeight="1">
      <c r="A51" s="245" t="s">
        <v>5</v>
      </c>
      <c r="B51" s="253" t="s">
        <v>45</v>
      </c>
      <c r="C51" s="254" t="s">
        <v>160</v>
      </c>
      <c r="D51" s="255">
        <v>30</v>
      </c>
      <c r="E51" s="280"/>
      <c r="F51" s="280"/>
      <c r="G51" s="231">
        <f t="shared" si="5"/>
        <v>0</v>
      </c>
      <c r="H51" s="231">
        <f t="shared" si="6"/>
        <v>0</v>
      </c>
      <c r="I51" s="249"/>
    </row>
    <row r="52" spans="1:10" s="250" customFormat="1" ht="19.899999999999999" customHeight="1">
      <c r="A52" s="245" t="s">
        <v>6</v>
      </c>
      <c r="B52" s="253" t="s">
        <v>250</v>
      </c>
      <c r="C52" s="254" t="s">
        <v>160</v>
      </c>
      <c r="D52" s="255">
        <v>35</v>
      </c>
      <c r="E52" s="280"/>
      <c r="F52" s="280"/>
      <c r="G52" s="231">
        <f t="shared" si="5"/>
        <v>0</v>
      </c>
      <c r="H52" s="231">
        <f t="shared" si="6"/>
        <v>0</v>
      </c>
      <c r="I52" s="249"/>
    </row>
    <row r="53" spans="1:10" s="250" customFormat="1" ht="19.899999999999999" customHeight="1">
      <c r="A53" s="245"/>
      <c r="B53" s="253"/>
      <c r="C53" s="254"/>
      <c r="D53" s="255"/>
      <c r="E53" s="226"/>
      <c r="F53" s="226"/>
      <c r="G53" s="231"/>
      <c r="H53" s="231"/>
      <c r="I53" s="249"/>
    </row>
    <row r="54" spans="1:10" s="240" customFormat="1" ht="30" customHeight="1">
      <c r="A54" s="233" t="s">
        <v>165</v>
      </c>
      <c r="B54" s="241" t="s">
        <v>251</v>
      </c>
      <c r="C54" s="235" t="s">
        <v>245</v>
      </c>
      <c r="D54" s="235" t="s">
        <v>114</v>
      </c>
      <c r="E54" s="235"/>
      <c r="F54" s="235"/>
      <c r="G54" s="231" t="str">
        <f t="shared" si="4"/>
        <v/>
      </c>
      <c r="H54" s="231" t="str">
        <f t="shared" si="4"/>
        <v/>
      </c>
      <c r="I54" s="242"/>
    </row>
    <row r="55" spans="1:10" s="250" customFormat="1" ht="30" customHeight="1">
      <c r="A55" s="245">
        <v>13</v>
      </c>
      <c r="B55" s="252" t="s">
        <v>252</v>
      </c>
      <c r="C55" s="235" t="s">
        <v>14</v>
      </c>
      <c r="D55" s="235">
        <v>1</v>
      </c>
      <c r="E55" s="235"/>
      <c r="F55" s="235"/>
      <c r="G55" s="231">
        <f t="shared" si="4"/>
        <v>0</v>
      </c>
      <c r="H55" s="231">
        <f t="shared" si="4"/>
        <v>0</v>
      </c>
      <c r="I55" s="242"/>
    </row>
    <row r="56" spans="1:10" s="250" customFormat="1" ht="30" customHeight="1">
      <c r="A56" s="245"/>
      <c r="B56" s="256"/>
      <c r="C56" s="235"/>
      <c r="D56" s="235"/>
      <c r="E56" s="235"/>
      <c r="F56" s="235"/>
      <c r="G56" s="231"/>
      <c r="H56" s="231"/>
      <c r="I56" s="242"/>
    </row>
    <row r="57" spans="1:10" s="261" customFormat="1" ht="22.5" customHeight="1">
      <c r="A57" s="257"/>
      <c r="B57" s="258" t="s">
        <v>253</v>
      </c>
      <c r="C57" s="258"/>
      <c r="D57" s="258"/>
      <c r="E57" s="258"/>
      <c r="F57" s="257"/>
      <c r="G57" s="259">
        <f>SUM(G9:G56)</f>
        <v>0</v>
      </c>
      <c r="H57" s="259">
        <f>SUM(H9:H56)</f>
        <v>0</v>
      </c>
      <c r="I57" s="260"/>
      <c r="J57" s="297"/>
    </row>
    <row r="58" spans="1:10" s="261" customFormat="1" ht="22.5" customHeight="1">
      <c r="A58" s="257"/>
      <c r="B58" s="258" t="s">
        <v>254</v>
      </c>
      <c r="C58" s="258"/>
      <c r="D58" s="258"/>
      <c r="E58" s="258"/>
      <c r="F58" s="257"/>
      <c r="G58" s="257"/>
      <c r="H58" s="257"/>
      <c r="I58" s="258"/>
    </row>
    <row r="59" spans="1:10" s="261" customFormat="1" ht="22.5" customHeight="1">
      <c r="A59" s="257"/>
      <c r="B59" s="258" t="s">
        <v>255</v>
      </c>
      <c r="C59" s="258"/>
      <c r="D59" s="258"/>
      <c r="E59" s="258"/>
      <c r="F59" s="257"/>
      <c r="G59" s="257"/>
      <c r="H59" s="257"/>
      <c r="I59" s="258"/>
    </row>
    <row r="60" spans="1:10" s="264" customFormat="1" ht="22.15" customHeight="1">
      <c r="A60" s="262"/>
      <c r="B60" s="263"/>
      <c r="C60" s="263"/>
      <c r="D60" s="263"/>
      <c r="E60" s="263"/>
      <c r="F60" s="262"/>
      <c r="G60" s="262"/>
      <c r="H60" s="262"/>
      <c r="I60" s="263"/>
    </row>
    <row r="61" spans="1:10" s="268" customFormat="1" ht="30" customHeight="1">
      <c r="A61" s="251"/>
      <c r="B61" s="265"/>
      <c r="C61" s="251"/>
      <c r="D61" s="251"/>
      <c r="E61" s="266"/>
      <c r="F61" s="266"/>
      <c r="G61" s="266"/>
      <c r="H61" s="266"/>
      <c r="I61" s="267"/>
    </row>
    <row r="62" spans="1:10" s="271" customFormat="1" ht="19.899999999999999" customHeight="1">
      <c r="A62" s="245"/>
      <c r="B62" s="269" t="s">
        <v>256</v>
      </c>
      <c r="C62" s="269"/>
      <c r="D62" s="269"/>
      <c r="E62" s="220"/>
      <c r="F62" s="220"/>
      <c r="G62" s="220"/>
      <c r="H62" s="220"/>
      <c r="I62" s="270"/>
    </row>
    <row r="63" spans="1:10" s="273" customFormat="1" ht="19.899999999999999" customHeight="1">
      <c r="A63" s="245"/>
      <c r="B63" s="241" t="s">
        <v>272</v>
      </c>
      <c r="C63" s="241"/>
      <c r="D63" s="241"/>
      <c r="E63" s="235"/>
      <c r="F63" s="235"/>
      <c r="G63" s="235"/>
      <c r="H63" s="235"/>
      <c r="I63" s="272"/>
    </row>
    <row r="64" spans="1:10" s="276" customFormat="1" ht="19.899999999999999" customHeight="1">
      <c r="A64" s="274"/>
      <c r="B64" s="241" t="s">
        <v>273</v>
      </c>
      <c r="C64" s="241"/>
      <c r="D64" s="241"/>
      <c r="E64" s="235"/>
      <c r="F64" s="235"/>
      <c r="G64" s="235"/>
      <c r="H64" s="235"/>
      <c r="I64" s="275"/>
    </row>
    <row r="65" spans="1:9" s="276" customFormat="1" ht="19.899999999999999" customHeight="1">
      <c r="A65" s="274"/>
      <c r="B65" s="241" t="s">
        <v>257</v>
      </c>
      <c r="C65" s="241"/>
      <c r="D65" s="241"/>
      <c r="E65" s="235"/>
      <c r="F65" s="235"/>
      <c r="G65" s="235"/>
      <c r="H65" s="235"/>
      <c r="I65" s="275"/>
    </row>
    <row r="66" spans="1:9" s="276" customFormat="1" ht="19.899999999999999" customHeight="1">
      <c r="A66" s="274"/>
      <c r="B66" s="277" t="s">
        <v>258</v>
      </c>
      <c r="C66" s="241"/>
      <c r="D66" s="241"/>
      <c r="E66" s="235"/>
      <c r="F66" s="235"/>
      <c r="G66" s="235"/>
      <c r="H66" s="235"/>
      <c r="I66" s="275"/>
    </row>
    <row r="67" spans="1:9" s="276" customFormat="1" ht="19.899999999999999" customHeight="1">
      <c r="A67" s="274"/>
      <c r="B67" s="277"/>
      <c r="C67" s="241"/>
      <c r="D67" s="241"/>
      <c r="E67" s="235"/>
      <c r="F67" s="235"/>
      <c r="G67" s="235"/>
      <c r="H67" s="235"/>
      <c r="I67" s="275"/>
    </row>
    <row r="68" spans="1:9" s="278" customFormat="1" ht="19.899999999999999" customHeight="1">
      <c r="A68" s="239"/>
      <c r="B68" s="269" t="s">
        <v>259</v>
      </c>
      <c r="C68" s="241"/>
      <c r="D68" s="241"/>
      <c r="E68" s="235"/>
      <c r="F68" s="235"/>
      <c r="G68" s="235"/>
      <c r="H68" s="235"/>
      <c r="I68" s="239"/>
    </row>
    <row r="69" spans="1:9" s="278" customFormat="1" ht="19.899999999999999" customHeight="1">
      <c r="A69" s="239"/>
      <c r="B69" s="241" t="s">
        <v>260</v>
      </c>
      <c r="C69" s="269"/>
      <c r="D69" s="269"/>
      <c r="E69" s="220"/>
      <c r="F69" s="220"/>
      <c r="G69" s="220"/>
      <c r="H69" s="220"/>
      <c r="I69" s="239"/>
    </row>
    <row r="70" spans="1:9" s="278" customFormat="1" ht="19.899999999999999" customHeight="1">
      <c r="A70" s="239"/>
      <c r="B70" s="269" t="s">
        <v>16</v>
      </c>
      <c r="C70" s="241"/>
      <c r="D70" s="241"/>
      <c r="E70" s="235"/>
      <c r="F70" s="235"/>
      <c r="G70" s="235"/>
      <c r="H70" s="235"/>
      <c r="I70" s="239"/>
    </row>
    <row r="71" spans="1:9" s="278" customFormat="1" ht="19.899999999999999" customHeight="1">
      <c r="A71" s="239"/>
      <c r="B71" s="241" t="s">
        <v>261</v>
      </c>
      <c r="C71" s="241"/>
      <c r="D71" s="241"/>
      <c r="E71" s="235"/>
      <c r="F71" s="235"/>
      <c r="G71" s="235"/>
      <c r="H71" s="235"/>
      <c r="I71" s="239"/>
    </row>
  </sheetData>
  <protectedRanges>
    <protectedRange sqref="E7:H10 E20:H21 E11:F17" name="Range1_3"/>
    <protectedRange sqref="B27 B18" name="Range1_7"/>
    <protectedRange sqref="B19 B30:B41" name="Range1_1_1_1_4"/>
    <protectedRange sqref="B25:B26 B54 B28:B29" name="Range1_1_1_1_1_3"/>
    <protectedRange sqref="D22:D23 D25:D41 D18:D19 D54:D56" name="Range1_8"/>
    <protectedRange sqref="E19 E30:E41" name="Range1_1_3_1"/>
    <protectedRange sqref="E22:E24" name="Range1_3_1_1"/>
    <protectedRange sqref="E25 E27 E18 E54:E56" name="Range1_1_2_1_1"/>
    <protectedRange sqref="E26 E28:E29" name="Range1_3_1_1_1"/>
    <protectedRange sqref="G44:G47 G22:G41 G11:G19 G50:G56" name="Range1_2_1_1"/>
    <protectedRange sqref="C26 C22:C24 C19 C28:C41 C54:C56" name="Range1_9"/>
    <protectedRange sqref="C25 C27 C18" name="Range1_1_2_2"/>
    <protectedRange sqref="D24" name="Range1_8_1"/>
    <protectedRange sqref="A1:D6" name="Range1_2_1"/>
    <protectedRange sqref="B55" name="Range1_7_1"/>
    <protectedRange sqref="B56" name="Range1_1_1_1_1_3_1"/>
  </protectedRanges>
  <mergeCells count="7">
    <mergeCell ref="A2:I2"/>
    <mergeCell ref="A7:A8"/>
    <mergeCell ref="B7:B8"/>
    <mergeCell ref="C7:C8"/>
    <mergeCell ref="D7:D8"/>
    <mergeCell ref="E7:F7"/>
    <mergeCell ref="G7:H7"/>
  </mergeCells>
  <pageMargins left="0.7" right="0.7" top="0.75" bottom="0.75" header="0.3" footer="0.3"/>
  <pageSetup paperSize="256" scale="38" orientation="portrait" horizontalDpi="1200" verticalDpi="1200" r:id="rId1"/>
  <ignoredErrors>
    <ignoredError sqref="G42:H56 G11:H3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 </vt:lpstr>
      <vt:lpstr>Electrical Works </vt:lpstr>
      <vt:lpstr>ELV Works</vt:lpstr>
      <vt:lpstr>'ELV Works'!Print_Area</vt:lpstr>
      <vt:lpstr>'Summary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2024-12-24T10:56:03Z</dcterms:modified>
</cp:coreProperties>
</file>